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C526" i="45" l="1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44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<sst xmlns="http://schemas.openxmlformats.org/spreadsheetml/2006/main" count="4745" uniqueCount="384">
  <si>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</si>
  <si>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</si>
  <si>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</si>
  <si>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</si>
  <si>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</si>
  <si>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</si>
  <si>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</si>
  <si>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</si>
  <si>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</si>
  <si>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</si>
  <si>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</si>
  <si>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</si>
  <si>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</si>
  <si>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</si>
  <si>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</si>
  <si>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</si>
  <si>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</si>
  <si>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</si>
  <si>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</si>
  <si>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</si>
  <si>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</si>
  <si>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</si>
  <si>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</si>
  <si>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</si>
  <si>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</si>
  <si>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</si>
  <si>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</si>
  <si>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</si>
  <si>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</si>
  <si>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</si>
  <si>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</si>
  <si>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</si>
  <si>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</si>
  <si>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</si>
  <si>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</si>
  <si>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</si>
  <si>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</si>
  <si>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</si>
  <si>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</si>
  <si>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</si>
  <si>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</si>
  <si>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</si>
  <si>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</si>
  <si>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</si>
  <si>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</si>
  <si>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</si>
  <si>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</si>
  <si>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</si>
  <si>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</si>
  <si>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</si>
  <si>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</si>
  <si>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</si>
  <si>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</si>
  <si>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</si>
  <si>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</si>
  <si>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</si>
  <si>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</si>
  <si>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</si>
  <si>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</si>
  <si>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</si>
  <si>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</si>
  <si>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</si>
  <si>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</si>
  <si>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</si>
  <si>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</si>
  <si>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</si>
  <si>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</si>
  <si>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</si>
  <si>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</si>
  <si>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</si>
  <si>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</si>
  <si>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</si>
  <si>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</si>
  <si>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</si>
  <si>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</si>
  <si>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</si>
  <si>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</si>
  <si>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</si>
  <si>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</si>
  <si>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</si>
  <si>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</si>
  <si>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</si>
  <si>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</si>
  <si>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</si>
  <si>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</si>
  <si>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</si>
  <si>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</si>
  <si>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</si>
  <si>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</si>
  <si>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</si>
  <si>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</si>
  <si>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</si>
  <si>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</si>
  <si>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</si>
  <si>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</si>
  <si>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</si>
  <si>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</si>
  <si>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</si>
  <si>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</si>
  <si>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</si>
  <si>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</si>
  <si>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</si>
  <si>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</si>
  <si>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</si>
  <si>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</si>
  <si>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</si>
  <si>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</si>
  <si>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</si>
  <si>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</si>
  <si>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</si>
  <si>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</si>
  <si>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</si>
  <si>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</si>
  <si>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</si>
  <si>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</si>
  <si>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</si>
  <si>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</si>
  <si>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</si>
  <si>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</si>
  <si>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</si>
  <si>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</si>
  <si>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</si>
  <si>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</si>
  <si>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</si>
  <si>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</si>
  <si>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</si>
  <si>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</si>
  <si>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</si>
  <si>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</si>
  <si>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</si>
  <si>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</si>
  <si>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</si>
  <si>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</si>
  <si>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</si>
  <si>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</si>
  <si>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</si>
  <si>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</si>
  <si>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</si>
  <si>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</si>
  <si>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</si>
  <si>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</si>
  <si>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</si>
  <si>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</si>
  <si>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</si>
  <si>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</si>
  <si>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</si>
  <si>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</si>
  <si>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</si>
  <si>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</si>
  <si>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</si>
  <si>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</si>
  <si>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</si>
  <si>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</si>
  <si>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</si>
  <si>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</si>
  <si>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</si>
  <si>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</si>
  <si>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</si>
  <si>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</si>
  <si>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</si>
  <si>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</si>
  <si>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</si>
  <si>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</si>
  <si>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</si>
  <si>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</si>
  <si>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</si>
  <si>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</si>
  <si>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</si>
  <si>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</si>
  <si>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</si>
  <si>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</si>
  <si>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</si>
  <si>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</si>
  <si>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</si>
  <si>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</si>
  <si>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</si>
  <si>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</si>
  <si>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</si>
  <si>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</si>
  <si>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</si>
  <si>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</si>
  <si>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</si>
  <si>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</si>
  <si>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</si>
  <si>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</si>
  <si>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</si>
  <si>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</si>
  <si>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</si>
  <si>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</si>
  <si>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</si>
  <si>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</si>
  <si>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</si>
  <si>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</si>
  <si>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</si>
  <si>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</si>
  <si>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</si>
  <si>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</si>
  <si>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</si>
  <si>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</si>
  <si>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</si>
  <si>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</si>
  <si>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</si>
  <si>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</si>
  <si>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</si>
  <si>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</si>
  <si>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</si>
  <si>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</si>
  <si>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</si>
  <si>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</si>
  <si>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</si>
  <si>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</si>
  <si>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</si>
  <si>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</si>
  <si>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</si>
  <si>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</si>
  <si>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</si>
  <si>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</si>
  <si>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</si>
  <si>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</si>
  <si>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</si>
  <si>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</si>
  <si>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</si>
  <si>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</si>
  <si>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</si>
  <si>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</si>
  <si>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</si>
  <si>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</si>
  <si>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</si>
  <si>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</si>
  <si>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</si>
  <si>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</si>
  <si>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</si>
  <si>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</si>
  <si>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</si>
  <si>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</si>
  <si>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</si>
  <si>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</si>
  <si>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</si>
  <si>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</si>
  <si>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</si>
  <si>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</si>
  <si>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</si>
  <si>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</si>
  <si>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</si>
  <si>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</si>
  <si>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</si>
  <si>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</si>
  <si>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</si>
  <si>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</si>
  <si>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</si>
  <si>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</si>
  <si>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</si>
  <si>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</si>
  <si>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</si>
  <si>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</si>
  <si>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</si>
  <si>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</si>
  <si>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</si>
  <si>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</si>
  <si>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</si>
  <si>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</si>
  <si>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</si>
  <si>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</si>
  <si>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</si>
  <si>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</si>
  <si>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</si>
  <si>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</si>
  <si>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</si>
  <si>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</si>
  <si>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</si>
  <si>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</si>
  <si>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</si>
  <si>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</si>
  <si>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</si>
  <si>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</si>
  <si>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</si>
  <si>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</si>
  <si>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</si>
  <si>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</si>
  <si>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</si>
  <si>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</si>
  <si>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</si>
  <si>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</si>
  <si>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</si>
  <si>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</si>
  <si>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</si>
  <si>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</si>
  <si>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</si>
  <si>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</si>
  <si>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</si>
  <si>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</si>
  <si>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</si>
  <si>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</si>
  <si>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</si>
  <si>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</si>
  <si>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</si>
  <si>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</si>
  <si>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</si>
  <si>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</si>
  <si>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</si>
  <si>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</si>
  <si>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</si>
  <si>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</si>
  <si>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</si>
  <si>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</si>
  <si>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</si>
  <si>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</si>
  <si>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</si>
  <si>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</si>
  <si>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</si>
  <si>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</si>
  <si>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</si>
  <si>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</si>
  <si>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</si>
  <si>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</si>
  <si>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</si>
  <si>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</si>
  <si>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</si>
  <si>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</si>
  <si>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</si>
  <si>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</si>
  <si>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</si>
  <si>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</si>
  <si>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</si>
  <si>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</si>
  <si>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</si>
  <si>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</si>
  <si>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</si>
  <si>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</si>
  <si>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</si>
  <si>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</si>
  <si>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</si>
  <si>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</si>
  <si>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</si>
  <si>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</si>
  <si>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</si>
  <si>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</si>
  <si>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</si>
  <si>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</si>
  <si>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</si>
  <si>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</si>
  <si>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</si>
  <si>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</si>
  <si>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</si>
  <si>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</si>
  <si>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</si>
  <si>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</si>
  <si>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</si>
  <si>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</si>
  <si>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</si>
  <si>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</si>
  <si>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</si>
  <si>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</si>
  <si>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</si>
  <si>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</si>
  <si>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</si>
  <si>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</si>
  <si>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</si>
  <si>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</si>
  <si>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</si>
  <si>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</si>
  <si>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</si>
  <si>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</si>
  <si>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</si>
  <si>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</si>
  <si>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 2018 r. (dane wstępne) </t>
    </r>
    <r>
      <rPr>
        <b/>
        <sz val="11"/>
        <rFont val="Times New Roman"/>
        <family val="1"/>
        <charset val="238"/>
      </rPr>
      <t xml:space="preserve">w porównaniu do I-VI  2017 r. </t>
    </r>
    <r>
      <rPr>
        <i/>
        <sz val="11"/>
        <rFont val="Times New Roman"/>
        <family val="1"/>
        <charset val="238"/>
      </rPr>
      <t>(wg wstępnych danych Min. Finansów).</t>
    </r>
  </si>
  <si>
    <t>I-VI 2018 r. (wstępne)</t>
  </si>
  <si>
    <t>I-VI 2017 r.</t>
  </si>
  <si>
    <t>zmiana I-VI 2018 /I-VI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</si>
  <si>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 2018 r. (dane wstępne) </t>
    </r>
    <r>
      <rPr>
        <b/>
        <sz val="11"/>
        <rFont val="Times New Roman"/>
        <family val="1"/>
        <charset val="238"/>
      </rPr>
      <t>w porównaniu do  I-VI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</si>
  <si>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I-VI 2018r. (dane wstępne)</t>
  </si>
  <si>
    <t>OKRES: I -VI 2018 r. (wstępne) - ważniejsze państwa</t>
  </si>
  <si>
    <t>Malta</t>
  </si>
  <si>
    <t>Arabia Saudyjska</t>
  </si>
  <si>
    <t>Kierunki, wartość, wolumen oraz średnia cena uzyskana w imporcie bydła żywego i mięsa wołowego w I-VI 2018r. (dane wstępne)</t>
  </si>
  <si>
    <t>OKRES: I-VI 2018 r. (wstępne) - ważniejsze państwa</t>
  </si>
  <si>
    <t>Norwegia</t>
  </si>
  <si>
    <t>2018-09-02</t>
  </si>
  <si>
    <t>13.09.2018 r.</t>
  </si>
  <si>
    <t>NR 36/2018</t>
  </si>
  <si>
    <t>Notowania z okresu: 03.09 - 09.09.2018r.</t>
  </si>
  <si>
    <t>2018-09-09</t>
  </si>
  <si>
    <t>2018-09-03 - 2018-09-09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</si>
  <si>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03.09 - 09.09.2018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</si>
</sst>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35" fillId="0" borderId="25" xfId="188" applyFont="1" applyFill="1" applyBorder="1"/>
    <xf numFmtId="3" fontId="35" fillId="0" borderId="48" xfId="188" applyNumberFormat="1" applyFont="1" applyFill="1" applyBorder="1" applyAlignment="1"/>
    <xf numFmtId="3" fontId="35" fillId="0" borderId="1" xfId="188" applyNumberFormat="1" applyFont="1" applyFill="1" applyBorder="1" applyAlignment="1">
      <alignment vertical="center"/>
    </xf>
    <xf numFmtId="2" fontId="155" fillId="0" borderId="7" xfId="188" applyNumberFormat="1" applyFont="1" applyFill="1" applyBorder="1" applyAlignment="1">
      <alignment vertical="center"/>
    </xf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165" fontId="37" fillId="2" borderId="25" xfId="0" applyNumberFormat="1" applyFont="1" applyFill="1" applyBorder="1" applyAlignment="1">
      <alignment horizontal="center" vertical="center" wrapText="1"/>
    </xf>
    <xf numFmtId="165" fontId="37" fillId="0" borderId="48" xfId="0" applyNumberFormat="1" applyFont="1" applyFill="1" applyBorder="1" applyAlignment="1">
      <alignment horizontal="center" vertical="center" wrapText="1"/>
    </xf>
    <xf numFmtId="165" fontId="37" fillId="0" borderId="62" xfId="0" applyNumberFormat="1" applyFont="1" applyFill="1" applyBorder="1" applyAlignment="1">
      <alignment horizontal="center" vertical="center" wrapText="1"/>
    </xf>
    <xf numFmtId="0" fontId="195" fillId="0" borderId="24" xfId="0" applyFont="1" applyBorder="1" applyAlignment="1">
      <alignment horizontal="center" vertical="center" wrapText="1"/>
    </xf>
    <xf numFmtId="0" fontId="195" fillId="0" borderId="62" xfId="0" applyFont="1" applyBorder="1" applyAlignment="1">
      <alignment horizontal="center" vertical="center" wrapText="1"/>
    </xf>
    <xf numFmtId="0" fontId="194" fillId="0" borderId="46" xfId="0" applyFont="1" applyBorder="1" applyAlignment="1">
      <alignment horizontal="center" vertical="center" wrapText="1"/>
    </xf>
    <xf numFmtId="2" fontId="37" fillId="2" borderId="46" xfId="0" applyNumberFormat="1" applyFont="1" applyFill="1" applyBorder="1" applyAlignment="1">
      <alignment vertical="center" wrapText="1"/>
    </xf>
    <xf numFmtId="2" fontId="35" fillId="0" borderId="46" xfId="0" applyNumberFormat="1" applyFont="1" applyFill="1" applyBorder="1" applyAlignment="1">
      <alignment vertical="center" wrapText="1"/>
    </xf>
    <xf numFmtId="2" fontId="35" fillId="0" borderId="46" xfId="0" applyNumberFormat="1" applyFont="1" applyBorder="1" applyAlignment="1">
      <alignment vertical="center" wrapText="1"/>
    </xf>
    <xf numFmtId="164" fontId="155" fillId="0" borderId="46" xfId="0" quotePrefix="1" applyNumberFormat="1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164" fontId="155" fillId="0" borderId="1" xfId="0" quotePrefix="1" applyNumberFormat="1" applyFont="1" applyBorder="1" applyAlignment="1">
      <alignment vertical="center" wrapText="1"/>
    </xf>
    <xf numFmtId="164" fontId="155" fillId="0" borderId="7" xfId="0" quotePrefix="1" applyNumberFormat="1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164" fontId="155" fillId="0" borderId="29" xfId="0" quotePrefix="1" applyNumberFormat="1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2" fontId="37" fillId="2" borderId="51" xfId="0" quotePrefix="1" applyNumberFormat="1" applyFont="1" applyFill="1" applyBorder="1" applyAlignment="1">
      <alignment horizontal="left" vertical="center" wrapText="1"/>
    </xf>
    <xf numFmtId="2" fontId="35" fillId="0" borderId="51" xfId="0" applyNumberFormat="1" applyFont="1" applyFill="1" applyBorder="1" applyAlignment="1">
      <alignment horizontal="left" vertical="center" wrapText="1"/>
    </xf>
    <xf numFmtId="4" fontId="35" fillId="0" borderId="51" xfId="0" quotePrefix="1" applyNumberFormat="1" applyFont="1" applyBorder="1" applyAlignment="1">
      <alignment horizontal="left" vertical="center" wrapText="1"/>
    </xf>
    <xf numFmtId="0" fontId="3" fillId="60" borderId="0" xfId="188" applyFill="1"/>
    <xf numFmtId="4" fontId="155" fillId="0" borderId="62" xfId="188" applyNumberFormat="1" applyFont="1" applyFill="1" applyBorder="1" applyAlignment="1"/>
    <xf numFmtId="4" fontId="36" fillId="0" borderId="27" xfId="188" applyNumberFormat="1" applyFont="1" applyFill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0" fontId="34" fillId="0" borderId="18" xfId="0" applyFont="1" applyBorder="1"/>
    <xf numFmtId="0" fontId="41" fillId="0" borderId="34" xfId="0" applyFont="1" applyBorder="1"/>
    <xf numFmtId="14" fontId="4" fillId="0" borderId="46" xfId="0" applyNumberFormat="1" applyFont="1" applyBorder="1" applyAlignment="1">
      <alignment horizontal="center" vertical="center" wrapText="1"/>
    </xf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3" fontId="4" fillId="0" borderId="7" xfId="0" applyNumberFormat="1" applyFont="1" applyBorder="1"/>
    <xf numFmtId="3" fontId="13" fillId="0" borderId="29" xfId="0" applyNumberFormat="1" applyFont="1" applyBorder="1"/>
    <xf numFmtId="2" fontId="13" fillId="0" borderId="59" xfId="0" quotePrefix="1" applyNumberFormat="1" applyFont="1" applyFill="1" applyBorder="1"/>
    <xf numFmtId="3" fontId="13" fillId="2" borderId="46" xfId="0" quotePrefix="1" applyNumberFormat="1" applyFont="1" applyFill="1" applyBorder="1"/>
    <xf numFmtId="2" fontId="13" fillId="0" borderId="63" xfId="0" quotePrefix="1" applyNumberFormat="1" applyFont="1" applyFill="1" applyBorder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164" fontId="53" fillId="0" borderId="12" xfId="51" quotePrefix="1" applyNumberFormat="1" applyFont="1" applyBorder="1" applyAlignment="1"/>
    <xf numFmtId="164" fontId="53" fillId="0" borderId="30" xfId="51" quotePrefix="1" applyNumberFormat="1" applyFont="1" applyBorder="1" applyAlignment="1"/>
    <xf numFmtId="4" fontId="35" fillId="0" borderId="30" xfId="0" quotePrefix="1" applyNumberFormat="1" applyFont="1" applyBorder="1" applyAlignment="1">
      <alignment horizontal="left" vertical="center" wrapText="1"/>
    </xf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161925</xdr:colOff>
      <xdr:row>22</xdr:row>
      <xdr:rowOff>7620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57925" cy="3408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164465</xdr:colOff>
      <xdr:row>44</xdr:row>
      <xdr:rowOff>142875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60465" cy="3543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D21" sqref="D2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378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363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379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260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380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349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362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330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342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0" t="s">
        <v>89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116" t="s">
        <v>100</v>
      </c>
      <c r="C3" s="1117"/>
      <c r="D3" s="1117"/>
      <c r="E3" s="1117"/>
      <c r="F3" s="1118"/>
      <c r="G3" s="1112" t="s">
        <v>72</v>
      </c>
      <c r="H3" s="1113"/>
      <c r="I3" s="1119" t="s">
        <v>322</v>
      </c>
      <c r="J3" s="1114" t="s">
        <v>73</v>
      </c>
      <c r="K3" s="1115"/>
      <c r="L3" s="5"/>
    </row>
    <row r="4" spans="1:12" s="127" customFormat="1" ht="12.75" customHeight="1">
      <c r="A4" s="859" t="s">
        <v>74</v>
      </c>
      <c r="B4" s="857" t="s">
        <v>75</v>
      </c>
      <c r="C4" s="154" t="s">
        <v>76</v>
      </c>
      <c r="D4" s="154" t="s">
        <v>77</v>
      </c>
      <c r="E4" s="672" t="s">
        <v>69</v>
      </c>
      <c r="F4" s="673" t="s">
        <v>78</v>
      </c>
      <c r="G4" s="153" t="s">
        <v>79</v>
      </c>
      <c r="H4" s="675" t="s">
        <v>92</v>
      </c>
      <c r="I4" s="1120"/>
      <c r="J4" s="129" t="s">
        <v>71</v>
      </c>
      <c r="K4" s="674" t="s">
        <v>82</v>
      </c>
      <c r="L4" s="5"/>
    </row>
    <row r="5" spans="1:12" s="127" customFormat="1" ht="21" customHeight="1" thickBot="1">
      <c r="A5" s="860"/>
      <c r="B5" s="855" t="s">
        <v>381</v>
      </c>
      <c r="C5" s="853" t="s">
        <v>381</v>
      </c>
      <c r="D5" s="853" t="s">
        <v>381</v>
      </c>
      <c r="E5" s="853" t="s">
        <v>128</v>
      </c>
      <c r="F5" s="854" t="s">
        <v>80</v>
      </c>
      <c r="G5" s="855" t="s">
        <v>381</v>
      </c>
      <c r="H5" s="856" t="s">
        <v>91</v>
      </c>
      <c r="I5" s="982"/>
      <c r="J5" s="853" t="s">
        <v>381</v>
      </c>
      <c r="K5" s="942" t="s">
        <v>81</v>
      </c>
      <c r="L5" s="5"/>
    </row>
    <row r="6" spans="1:12" s="127" customFormat="1" ht="28.5" customHeight="1" thickBot="1">
      <c r="A6" s="83" t="s">
        <v>22</v>
      </c>
      <c r="B6" s="824">
        <v>6.7334023960799643</v>
      </c>
      <c r="C6" s="825">
        <v>12998.846324478694</v>
      </c>
      <c r="D6" s="825">
        <v>13258.823250968269</v>
      </c>
      <c r="E6" s="826">
        <v>-0.24713167579869422</v>
      </c>
      <c r="F6" s="827">
        <v>2.0745232818435166</v>
      </c>
      <c r="G6" s="828">
        <v>306.76801692524685</v>
      </c>
      <c r="H6" s="826">
        <v>0.22506553142692987</v>
      </c>
      <c r="I6" s="828">
        <v>-6.4100533291092461</v>
      </c>
      <c r="J6" s="829">
        <v>100</v>
      </c>
      <c r="K6" s="830" t="s">
        <v>23</v>
      </c>
    </row>
    <row r="7" spans="1:12" s="127" customFormat="1" ht="25.5" customHeight="1">
      <c r="A7" s="962" t="s">
        <v>104</v>
      </c>
      <c r="B7" s="958">
        <v>6.8188559519019618</v>
      </c>
      <c r="C7" s="831">
        <v>12650.93868627451</v>
      </c>
      <c r="D7" s="831">
        <v>12903.957460000001</v>
      </c>
      <c r="E7" s="832">
        <v>-2.5898854843723496</v>
      </c>
      <c r="F7" s="833">
        <v>3.7196722311083374</v>
      </c>
      <c r="G7" s="834">
        <v>250</v>
      </c>
      <c r="H7" s="835">
        <v>4.7820533290755272</v>
      </c>
      <c r="I7" s="835">
        <v>-4.7619047619047619</v>
      </c>
      <c r="J7" s="835">
        <v>0.11283497884344146</v>
      </c>
      <c r="K7" s="836">
        <v>1.9526724914693261E-3</v>
      </c>
    </row>
    <row r="8" spans="1:12" s="127" customFormat="1" ht="24" customHeight="1">
      <c r="A8" s="963" t="s">
        <v>105</v>
      </c>
      <c r="B8" s="959">
        <v>7.4006693623612403</v>
      </c>
      <c r="C8" s="837">
        <v>13884.933137638349</v>
      </c>
      <c r="D8" s="837">
        <v>14162.631800391116</v>
      </c>
      <c r="E8" s="838">
        <v>-0.83881047948724619</v>
      </c>
      <c r="F8" s="839">
        <v>1.885156899464461</v>
      </c>
      <c r="G8" s="840">
        <v>346.15894556231478</v>
      </c>
      <c r="H8" s="841">
        <v>0.59936241019964853</v>
      </c>
      <c r="I8" s="841">
        <v>-8.1123692131288525</v>
      </c>
      <c r="J8" s="841">
        <v>36.169252468265164</v>
      </c>
      <c r="K8" s="842">
        <v>-0.67007378972100184</v>
      </c>
    </row>
    <row r="9" spans="1:12" s="127" customFormat="1" ht="24" customHeight="1">
      <c r="A9" s="963" t="s">
        <v>106</v>
      </c>
      <c r="B9" s="959">
        <v>7.3491405437932045</v>
      </c>
      <c r="C9" s="837">
        <v>13788.256179724585</v>
      </c>
      <c r="D9" s="837">
        <v>14064.021303319078</v>
      </c>
      <c r="E9" s="838">
        <v>-1.0588370437111381</v>
      </c>
      <c r="F9" s="839">
        <v>1.7323609614017348</v>
      </c>
      <c r="G9" s="843">
        <v>384.00589050589053</v>
      </c>
      <c r="H9" s="844">
        <v>-0.17259712093319754</v>
      </c>
      <c r="I9" s="844">
        <v>-10.205351586807716</v>
      </c>
      <c r="J9" s="844">
        <v>8.1410437235543025</v>
      </c>
      <c r="K9" s="845">
        <v>-0.34409276728470672</v>
      </c>
    </row>
    <row r="10" spans="1:12" s="127" customFormat="1" ht="24" customHeight="1">
      <c r="A10" s="963" t="s">
        <v>107</v>
      </c>
      <c r="B10" s="960" t="s">
        <v>101</v>
      </c>
      <c r="C10" s="941" t="s">
        <v>101</v>
      </c>
      <c r="D10" s="941" t="s">
        <v>101</v>
      </c>
      <c r="E10" s="846" t="s">
        <v>101</v>
      </c>
      <c r="F10" s="940" t="s">
        <v>101</v>
      </c>
      <c r="G10" s="846" t="s">
        <v>101</v>
      </c>
      <c r="H10" s="846" t="s">
        <v>101</v>
      </c>
      <c r="I10" s="846" t="s">
        <v>101</v>
      </c>
      <c r="J10" s="932" t="s">
        <v>101</v>
      </c>
      <c r="K10" s="933" t="s">
        <v>101</v>
      </c>
    </row>
    <row r="11" spans="1:12" s="127" customFormat="1" ht="24" customHeight="1">
      <c r="A11" s="963" t="s">
        <v>99</v>
      </c>
      <c r="B11" s="959">
        <v>5.5158216829395839</v>
      </c>
      <c r="C11" s="837">
        <v>11326.122552237339</v>
      </c>
      <c r="D11" s="837">
        <v>11552.645003282087</v>
      </c>
      <c r="E11" s="838">
        <v>0.9657386326106574</v>
      </c>
      <c r="F11" s="839">
        <v>-11.121819199971016</v>
      </c>
      <c r="G11" s="843">
        <v>264.12580645161296</v>
      </c>
      <c r="H11" s="844">
        <v>0.73083073518699082</v>
      </c>
      <c r="I11" s="844">
        <v>-8.2189668465690051</v>
      </c>
      <c r="J11" s="844">
        <v>33.579689703808178</v>
      </c>
      <c r="K11" s="845">
        <v>-0.66182251964606564</v>
      </c>
    </row>
    <row r="12" spans="1:12" s="127" customFormat="1" ht="24" customHeight="1" thickBot="1">
      <c r="A12" s="964" t="s">
        <v>108</v>
      </c>
      <c r="B12" s="961">
        <v>6.8418972600144929</v>
      </c>
      <c r="C12" s="847">
        <v>13208.295868753847</v>
      </c>
      <c r="D12" s="847">
        <v>13472.461786128924</v>
      </c>
      <c r="E12" s="848">
        <v>-1.6202955035436131E-2</v>
      </c>
      <c r="F12" s="849">
        <v>3.647943315913063</v>
      </c>
      <c r="G12" s="850">
        <v>278.79989740959223</v>
      </c>
      <c r="H12" s="851">
        <v>5.9032559164311847E-2</v>
      </c>
      <c r="I12" s="851">
        <v>1.2990387113535984</v>
      </c>
      <c r="J12" s="851">
        <v>21.997179125528916</v>
      </c>
      <c r="K12" s="852">
        <v>1.6740364041603115</v>
      </c>
    </row>
    <row r="13" spans="1:12" s="127" customFormat="1"/>
    <row r="14" spans="1:12" s="127" customFormat="1" ht="46.5" customHeight="1">
      <c r="A14" s="1111" t="s">
        <v>127</v>
      </c>
      <c r="B14" s="1111"/>
      <c r="C14" s="1111"/>
      <c r="D14" s="1111"/>
      <c r="E14" s="1111"/>
      <c r="F14" s="1111"/>
      <c r="G14" s="1111"/>
      <c r="H14" s="1111"/>
      <c r="I14" s="1111"/>
      <c r="J14" s="1111"/>
      <c r="K14" s="1111"/>
    </row>
    <row r="15" spans="1:12" s="127" customFormat="1" ht="33.75" customHeight="1">
      <c r="A15" s="1111" t="s">
        <v>355</v>
      </c>
      <c r="B15" s="1111"/>
      <c r="C15" s="1111"/>
      <c r="D15" s="1111"/>
      <c r="E15" s="1111"/>
      <c r="F15" s="1111"/>
      <c r="G15" s="1111"/>
      <c r="H15" s="1111"/>
      <c r="I15" s="1111"/>
      <c r="J15" s="1111"/>
      <c r="K15" s="1111"/>
    </row>
    <row r="16" spans="1:12" s="127" customFormat="1">
      <c r="A16" s="1111" t="s">
        <v>172</v>
      </c>
      <c r="B16" s="1111"/>
      <c r="C16" s="1111"/>
      <c r="D16" s="1111"/>
      <c r="E16" s="1111"/>
      <c r="F16" s="1111"/>
      <c r="G16" s="1111"/>
      <c r="H16" s="1111"/>
      <c r="I16" s="1111"/>
      <c r="J16" s="1111"/>
      <c r="K16" s="1111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Z22" sqref="Z21:Z22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29.25" customHeight="1">
      <c r="A45" s="127" t="s">
        <v>329</v>
      </c>
    </row>
    <row r="59" spans="1:8">
      <c r="A59" s="703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1" t="s">
        <v>88</v>
      </c>
      <c r="B1" s="1121"/>
      <c r="C1" s="1121"/>
      <c r="D1" s="1121"/>
      <c r="E1" s="1121"/>
      <c r="F1" s="1121"/>
      <c r="G1" s="1121"/>
      <c r="H1" s="1121"/>
      <c r="I1" s="1121"/>
      <c r="J1" s="1121"/>
      <c r="K1" s="152"/>
    </row>
    <row r="2" spans="1:11" ht="19.5" thickBot="1">
      <c r="A2" s="1135" t="s">
        <v>356</v>
      </c>
      <c r="B2" s="1136"/>
      <c r="C2" s="1136"/>
      <c r="D2" s="1136"/>
      <c r="E2" s="1136"/>
      <c r="F2" s="1136"/>
      <c r="G2" s="1136"/>
      <c r="H2" s="1136"/>
      <c r="I2" s="1136"/>
      <c r="J2" s="1137"/>
    </row>
    <row r="3" spans="1:11" ht="26.25" thickBot="1">
      <c r="A3" s="800"/>
      <c r="B3" s="920"/>
      <c r="C3" s="921" t="s">
        <v>83</v>
      </c>
      <c r="D3" s="155"/>
      <c r="E3" s="861"/>
      <c r="F3" s="862" t="s">
        <v>337</v>
      </c>
      <c r="G3" s="863" t="s">
        <v>338</v>
      </c>
      <c r="H3" s="864" t="s">
        <v>92</v>
      </c>
      <c r="I3" s="862" t="s">
        <v>339</v>
      </c>
      <c r="J3" s="863" t="s">
        <v>340</v>
      </c>
    </row>
    <row r="4" spans="1:11" ht="27">
      <c r="A4" s="801" t="s">
        <v>74</v>
      </c>
      <c r="B4" s="865" t="s">
        <v>84</v>
      </c>
      <c r="C4" s="866" t="s">
        <v>85</v>
      </c>
      <c r="D4" s="867" t="s">
        <v>86</v>
      </c>
      <c r="E4" s="867" t="s">
        <v>93</v>
      </c>
      <c r="F4" s="868" t="s">
        <v>79</v>
      </c>
      <c r="G4" s="869" t="s">
        <v>69</v>
      </c>
      <c r="H4" s="870" t="s">
        <v>94</v>
      </c>
      <c r="I4" s="156" t="s">
        <v>71</v>
      </c>
      <c r="J4" s="871" t="s">
        <v>93</v>
      </c>
    </row>
    <row r="5" spans="1:11" ht="14.25" thickBot="1">
      <c r="A5" s="157"/>
      <c r="B5" s="872" t="s">
        <v>381</v>
      </c>
      <c r="C5" s="873" t="s">
        <v>381</v>
      </c>
      <c r="D5" s="874" t="s">
        <v>381</v>
      </c>
      <c r="E5" s="875" t="s">
        <v>71</v>
      </c>
      <c r="F5" s="876" t="s">
        <v>381</v>
      </c>
      <c r="G5" s="877" t="s">
        <v>95</v>
      </c>
      <c r="H5" s="878" t="s">
        <v>91</v>
      </c>
      <c r="I5" s="876" t="s">
        <v>381</v>
      </c>
      <c r="J5" s="879" t="s">
        <v>81</v>
      </c>
    </row>
    <row r="6" spans="1:11" ht="16.5" thickBot="1">
      <c r="A6" s="880" t="s">
        <v>344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6.773856287294878</v>
      </c>
      <c r="C7" s="885">
        <v>13076.942639565401</v>
      </c>
      <c r="D7" s="886">
        <v>13338.481492356708</v>
      </c>
      <c r="E7" s="887">
        <v>6.3022495645664575E-2</v>
      </c>
      <c r="F7" s="888">
        <v>310.36785714285708</v>
      </c>
      <c r="G7" s="887">
        <v>0.8251615409418952</v>
      </c>
      <c r="H7" s="887">
        <v>-6.2467301454431308</v>
      </c>
      <c r="I7" s="887">
        <v>100</v>
      </c>
      <c r="J7" s="889" t="s">
        <v>23</v>
      </c>
    </row>
    <row r="8" spans="1:11" ht="15">
      <c r="A8" s="890" t="s">
        <v>104</v>
      </c>
      <c r="B8" s="891">
        <v>7.0760256099128531</v>
      </c>
      <c r="C8" s="892">
        <v>13128.06235605353</v>
      </c>
      <c r="D8" s="893">
        <v>13390.623603174601</v>
      </c>
      <c r="E8" s="894">
        <v>2.4895720542372666</v>
      </c>
      <c r="F8" s="895">
        <v>262.5</v>
      </c>
      <c r="G8" s="896">
        <v>7.1428571428571423</v>
      </c>
      <c r="H8" s="896">
        <v>50</v>
      </c>
      <c r="I8" s="896">
        <v>0.13392857142857142</v>
      </c>
      <c r="J8" s="897">
        <v>5.0220294772717083E-2</v>
      </c>
    </row>
    <row r="9" spans="1:11" ht="15">
      <c r="A9" s="898" t="s">
        <v>105</v>
      </c>
      <c r="B9" s="899">
        <v>7.377862220183764</v>
      </c>
      <c r="C9" s="900">
        <v>13842.143002220946</v>
      </c>
      <c r="D9" s="901">
        <v>14118.985862265365</v>
      </c>
      <c r="E9" s="902">
        <v>-0.92407820898370507</v>
      </c>
      <c r="F9" s="903">
        <v>347.27213603818615</v>
      </c>
      <c r="G9" s="904">
        <v>0.62244462905528974</v>
      </c>
      <c r="H9" s="904">
        <v>-6.2901873077998331</v>
      </c>
      <c r="I9" s="904">
        <v>37.410714285714285</v>
      </c>
      <c r="J9" s="905">
        <v>-1.7348914034592156E-2</v>
      </c>
    </row>
    <row r="10" spans="1:11" ht="15">
      <c r="A10" s="898" t="s">
        <v>106</v>
      </c>
      <c r="B10" s="899">
        <v>7.3401807502350591</v>
      </c>
      <c r="C10" s="900">
        <v>13771.446060478534</v>
      </c>
      <c r="D10" s="901">
        <v>14046.874981688105</v>
      </c>
      <c r="E10" s="902">
        <v>-0.81314678310288224</v>
      </c>
      <c r="F10" s="903">
        <v>386.67335025380709</v>
      </c>
      <c r="G10" s="904">
        <v>-0.8429042913818543</v>
      </c>
      <c r="H10" s="904">
        <v>-3.5495716034271729</v>
      </c>
      <c r="I10" s="904">
        <v>8.7946428571428577</v>
      </c>
      <c r="J10" s="905">
        <v>0.24593510366373295</v>
      </c>
    </row>
    <row r="11" spans="1:11" ht="15">
      <c r="A11" s="898" t="s">
        <v>107</v>
      </c>
      <c r="B11" s="906" t="s">
        <v>101</v>
      </c>
      <c r="C11" s="900" t="s">
        <v>101</v>
      </c>
      <c r="D11" s="901" t="s">
        <v>101</v>
      </c>
      <c r="E11" s="902" t="s">
        <v>101</v>
      </c>
      <c r="F11" s="903" t="s">
        <v>101</v>
      </c>
      <c r="G11" s="904" t="s">
        <v>101</v>
      </c>
      <c r="H11" s="904" t="s">
        <v>101</v>
      </c>
      <c r="I11" s="904" t="s">
        <v>101</v>
      </c>
      <c r="J11" s="905" t="s">
        <v>101</v>
      </c>
    </row>
    <row r="12" spans="1:11" ht="15">
      <c r="A12" s="898" t="s">
        <v>99</v>
      </c>
      <c r="B12" s="899">
        <v>5.5081282878296989</v>
      </c>
      <c r="C12" s="900">
        <v>11310.325026344351</v>
      </c>
      <c r="D12" s="901">
        <v>11536.531526871238</v>
      </c>
      <c r="E12" s="902">
        <v>1.2104457696420596</v>
      </c>
      <c r="F12" s="903">
        <v>263.27308418271048</v>
      </c>
      <c r="G12" s="904">
        <v>1.2998601463028945</v>
      </c>
      <c r="H12" s="904">
        <v>-12.516512549537648</v>
      </c>
      <c r="I12" s="904">
        <v>29.564732142857142</v>
      </c>
      <c r="J12" s="905">
        <v>-2.118850571383728</v>
      </c>
    </row>
    <row r="13" spans="1:11" ht="15.75" thickBot="1">
      <c r="A13" s="907" t="s">
        <v>108</v>
      </c>
      <c r="B13" s="908">
        <v>6.8835612688399612</v>
      </c>
      <c r="C13" s="909">
        <v>13288.728318223864</v>
      </c>
      <c r="D13" s="910">
        <v>13554.502884588343</v>
      </c>
      <c r="E13" s="911">
        <v>0.19308779044869614</v>
      </c>
      <c r="F13" s="912">
        <v>283.27040296433529</v>
      </c>
      <c r="G13" s="913">
        <v>0.43899367412016405</v>
      </c>
      <c r="H13" s="913">
        <v>1.5044663845792194</v>
      </c>
      <c r="I13" s="913">
        <v>24.095982142857142</v>
      </c>
      <c r="J13" s="914">
        <v>1.8400440869818695</v>
      </c>
    </row>
    <row r="14" spans="1:11" ht="16.5" thickBot="1">
      <c r="A14" s="880" t="s">
        <v>341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6.7905875911603788</v>
      </c>
      <c r="C15" s="916">
        <v>13109.242453977566</v>
      </c>
      <c r="D15" s="917">
        <v>13371.427303057117</v>
      </c>
      <c r="E15" s="887">
        <v>-0.7003769615891503</v>
      </c>
      <c r="F15" s="887">
        <v>304.68393240343346</v>
      </c>
      <c r="G15" s="887">
        <v>-0.55033223689913702</v>
      </c>
      <c r="H15" s="887">
        <v>-8.0187515420676032</v>
      </c>
      <c r="I15" s="887">
        <v>100</v>
      </c>
      <c r="J15" s="889" t="s">
        <v>23</v>
      </c>
    </row>
    <row r="16" spans="1:11" ht="15">
      <c r="A16" s="890" t="s">
        <v>104</v>
      </c>
      <c r="B16" s="891">
        <v>6.3809721973714879</v>
      </c>
      <c r="C16" s="892">
        <v>11838.538399576044</v>
      </c>
      <c r="D16" s="893">
        <v>12075.309167567566</v>
      </c>
      <c r="E16" s="894">
        <v>-9.6416316285386436</v>
      </c>
      <c r="F16" s="895">
        <v>231.25</v>
      </c>
      <c r="G16" s="896">
        <v>-1.4247303013411123</v>
      </c>
      <c r="H16" s="896">
        <v>-38.461538461538467</v>
      </c>
      <c r="I16" s="896">
        <v>0.1072961373390558</v>
      </c>
      <c r="J16" s="897">
        <v>-5.3078893502296276E-2</v>
      </c>
    </row>
    <row r="17" spans="1:10" ht="15">
      <c r="A17" s="898" t="s">
        <v>105</v>
      </c>
      <c r="B17" s="899">
        <v>7.4693448208158264</v>
      </c>
      <c r="C17" s="900">
        <v>14013.780151624438</v>
      </c>
      <c r="D17" s="901">
        <v>14294.055754656927</v>
      </c>
      <c r="E17" s="902">
        <v>-0.79301755005879626</v>
      </c>
      <c r="F17" s="903">
        <v>344.31182177506281</v>
      </c>
      <c r="G17" s="904">
        <v>0.47129347703223762</v>
      </c>
      <c r="H17" s="904">
        <v>-11.228070175438596</v>
      </c>
      <c r="I17" s="904">
        <v>37.325643776824037</v>
      </c>
      <c r="J17" s="905">
        <v>-1.3494117376097137</v>
      </c>
    </row>
    <row r="18" spans="1:10" ht="15">
      <c r="A18" s="898" t="s">
        <v>106</v>
      </c>
      <c r="B18" s="899">
        <v>7.3945666196795452</v>
      </c>
      <c r="C18" s="900">
        <v>13873.483338986014</v>
      </c>
      <c r="D18" s="901">
        <v>14150.953005765734</v>
      </c>
      <c r="E18" s="902">
        <v>-1.1666599495312542</v>
      </c>
      <c r="F18" s="903">
        <v>379.60370370370367</v>
      </c>
      <c r="G18" s="904">
        <v>0.45842977301144544</v>
      </c>
      <c r="H18" s="904">
        <v>-19.183673469387756</v>
      </c>
      <c r="I18" s="904">
        <v>7.9667381974248928</v>
      </c>
      <c r="J18" s="905">
        <v>-1.1006193155284754</v>
      </c>
    </row>
    <row r="19" spans="1:10" ht="15">
      <c r="A19" s="898" t="s">
        <v>107</v>
      </c>
      <c r="B19" s="906" t="s">
        <v>101</v>
      </c>
      <c r="C19" s="900" t="s">
        <v>101</v>
      </c>
      <c r="D19" s="901" t="s">
        <v>101</v>
      </c>
      <c r="E19" s="902" t="s">
        <v>101</v>
      </c>
      <c r="F19" s="903" t="s">
        <v>101</v>
      </c>
      <c r="G19" s="904" t="s">
        <v>101</v>
      </c>
      <c r="H19" s="904" t="s">
        <v>101</v>
      </c>
      <c r="I19" s="904" t="s">
        <v>101</v>
      </c>
      <c r="J19" s="905" t="s">
        <v>101</v>
      </c>
    </row>
    <row r="20" spans="1:10" ht="15">
      <c r="A20" s="898" t="s">
        <v>99</v>
      </c>
      <c r="B20" s="899">
        <v>5.5904766004597359</v>
      </c>
      <c r="C20" s="900">
        <v>11479.418070759211</v>
      </c>
      <c r="D20" s="901">
        <v>11709.006432174396</v>
      </c>
      <c r="E20" s="902">
        <v>0.16408690997221936</v>
      </c>
      <c r="F20" s="903">
        <v>264.00891518737672</v>
      </c>
      <c r="G20" s="904">
        <v>8.7307812926355095E-3</v>
      </c>
      <c r="H20" s="904">
        <v>-6.4575645756457565</v>
      </c>
      <c r="I20" s="904">
        <v>33.999463519313302</v>
      </c>
      <c r="J20" s="905">
        <v>0.56743785930837021</v>
      </c>
    </row>
    <row r="21" spans="1:10" ht="15.75" thickBot="1">
      <c r="A21" s="907" t="s">
        <v>108</v>
      </c>
      <c r="B21" s="908">
        <v>6.8577954139119779</v>
      </c>
      <c r="C21" s="909">
        <v>13238.987285544357</v>
      </c>
      <c r="D21" s="910">
        <v>13503.767031255245</v>
      </c>
      <c r="E21" s="911">
        <v>-0.10289360563071638</v>
      </c>
      <c r="F21" s="912">
        <v>271.42343749999998</v>
      </c>
      <c r="G21" s="913">
        <v>-0.54017231117430586</v>
      </c>
      <c r="H21" s="913">
        <v>1.5201586252478521</v>
      </c>
      <c r="I21" s="913">
        <v>20.600858369098713</v>
      </c>
      <c r="J21" s="914">
        <v>1.9356720873321187</v>
      </c>
    </row>
    <row r="22" spans="1:10" ht="16.5" thickBot="1">
      <c r="A22" s="880" t="s">
        <v>345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6.1036413512007073</v>
      </c>
      <c r="C23" s="916">
        <v>11783.091411584377</v>
      </c>
      <c r="D23" s="917">
        <v>12018.753239816066</v>
      </c>
      <c r="E23" s="887">
        <v>1.638731191464921</v>
      </c>
      <c r="F23" s="887">
        <v>294.05439266615736</v>
      </c>
      <c r="G23" s="887">
        <v>0.93140461583731338</v>
      </c>
      <c r="H23" s="887">
        <v>2.5862068965517242</v>
      </c>
      <c r="I23" s="887">
        <v>100</v>
      </c>
      <c r="J23" s="889" t="s">
        <v>23</v>
      </c>
    </row>
    <row r="24" spans="1:10" ht="15">
      <c r="A24" s="890" t="s">
        <v>104</v>
      </c>
      <c r="B24" s="918" t="s">
        <v>101</v>
      </c>
      <c r="C24" s="892" t="s">
        <v>101</v>
      </c>
      <c r="D24" s="893" t="s">
        <v>101</v>
      </c>
      <c r="E24" s="894" t="s">
        <v>101</v>
      </c>
      <c r="F24" s="895" t="s">
        <v>101</v>
      </c>
      <c r="G24" s="896" t="s">
        <v>101</v>
      </c>
      <c r="H24" s="919" t="s">
        <v>101</v>
      </c>
      <c r="I24" s="919" t="s">
        <v>101</v>
      </c>
      <c r="J24" s="934" t="s">
        <v>101</v>
      </c>
    </row>
    <row r="25" spans="1:10" ht="15">
      <c r="A25" s="898" t="s">
        <v>105</v>
      </c>
      <c r="B25" s="906">
        <v>6.99588795034105</v>
      </c>
      <c r="C25" s="900">
        <v>13125.493340227109</v>
      </c>
      <c r="D25" s="901">
        <v>13388.003207031652</v>
      </c>
      <c r="E25" s="902">
        <v>1.1267200386115024</v>
      </c>
      <c r="F25" s="903">
        <v>351.40543478260867</v>
      </c>
      <c r="G25" s="904">
        <v>1.1995837987008162</v>
      </c>
      <c r="H25" s="904">
        <v>4.1509433962264151</v>
      </c>
      <c r="I25" s="904">
        <v>21.084797555385791</v>
      </c>
      <c r="J25" s="905">
        <v>0.31677247701588485</v>
      </c>
    </row>
    <row r="26" spans="1:10" ht="15">
      <c r="A26" s="898" t="s">
        <v>106</v>
      </c>
      <c r="B26" s="899">
        <v>7.0345650218621705</v>
      </c>
      <c r="C26" s="900">
        <v>13198.058202368049</v>
      </c>
      <c r="D26" s="901">
        <v>13462.01936641541</v>
      </c>
      <c r="E26" s="902">
        <v>-1.4798641438698457</v>
      </c>
      <c r="F26" s="903">
        <v>391.48196721311473</v>
      </c>
      <c r="G26" s="904">
        <v>-1.3691540387656249</v>
      </c>
      <c r="H26" s="904">
        <v>10.909090909090908</v>
      </c>
      <c r="I26" s="904">
        <v>4.6600458365164252</v>
      </c>
      <c r="J26" s="905">
        <v>0.34970100893021794</v>
      </c>
    </row>
    <row r="27" spans="1:10" ht="15">
      <c r="A27" s="898" t="s">
        <v>107</v>
      </c>
      <c r="B27" s="906" t="s">
        <v>101</v>
      </c>
      <c r="C27" s="900" t="s">
        <v>101</v>
      </c>
      <c r="D27" s="901" t="s">
        <v>101</v>
      </c>
      <c r="E27" s="902" t="s">
        <v>101</v>
      </c>
      <c r="F27" s="903" t="s">
        <v>101</v>
      </c>
      <c r="G27" s="904" t="s">
        <v>101</v>
      </c>
      <c r="H27" s="904" t="s">
        <v>101</v>
      </c>
      <c r="I27" s="904" t="s">
        <v>101</v>
      </c>
      <c r="J27" s="905" t="s">
        <v>101</v>
      </c>
    </row>
    <row r="28" spans="1:10" ht="15">
      <c r="A28" s="898" t="s">
        <v>99</v>
      </c>
      <c r="B28" s="899">
        <v>5.2987672999073911</v>
      </c>
      <c r="C28" s="900">
        <v>10880.425667160967</v>
      </c>
      <c r="D28" s="901">
        <v>11098.034180504186</v>
      </c>
      <c r="E28" s="902">
        <v>3.5150027211430075</v>
      </c>
      <c r="F28" s="903">
        <v>267.55247395833334</v>
      </c>
      <c r="G28" s="904">
        <v>0.84862190710308716</v>
      </c>
      <c r="H28" s="904">
        <v>2.8112449799196786</v>
      </c>
      <c r="I28" s="904">
        <v>58.670741023682204</v>
      </c>
      <c r="J28" s="905">
        <v>0.12842127446590723</v>
      </c>
    </row>
    <row r="29" spans="1:10" ht="15.75" thickBot="1">
      <c r="A29" s="907" t="s">
        <v>108</v>
      </c>
      <c r="B29" s="908">
        <v>6.2937084117968451</v>
      </c>
      <c r="C29" s="909">
        <v>12150.016238990049</v>
      </c>
      <c r="D29" s="910">
        <v>12393.01656376985</v>
      </c>
      <c r="E29" s="911">
        <v>-1.9335680602082232</v>
      </c>
      <c r="F29" s="912">
        <v>287.10098039215688</v>
      </c>
      <c r="G29" s="913">
        <v>0.47236345393789614</v>
      </c>
      <c r="H29" s="913">
        <v>-2.3923444976076556</v>
      </c>
      <c r="I29" s="913">
        <v>15.584415584415584</v>
      </c>
      <c r="J29" s="914">
        <v>-0.79489476041200291</v>
      </c>
    </row>
    <row r="30" spans="1:10">
      <c r="A30" s="81" t="s">
        <v>314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3" t="s">
        <v>60</v>
      </c>
      <c r="C33" s="1124"/>
      <c r="D33" s="1124"/>
      <c r="E33" s="1124"/>
      <c r="F33" s="1124"/>
      <c r="G33" s="1124"/>
      <c r="H33" s="1125"/>
    </row>
    <row r="34" spans="1:8" ht="15.75">
      <c r="A34" s="665" t="s">
        <v>63</v>
      </c>
      <c r="B34" s="1129" t="s">
        <v>64</v>
      </c>
      <c r="C34" s="1130"/>
      <c r="D34" s="1130"/>
      <c r="E34" s="1130"/>
      <c r="F34" s="1130"/>
      <c r="G34" s="1130"/>
      <c r="H34" s="1131"/>
    </row>
    <row r="35" spans="1:8" ht="15.75">
      <c r="A35" s="662" t="s">
        <v>65</v>
      </c>
      <c r="B35" s="1126" t="s">
        <v>66</v>
      </c>
      <c r="C35" s="1127"/>
      <c r="D35" s="1127"/>
      <c r="E35" s="1127"/>
      <c r="F35" s="1127"/>
      <c r="G35" s="1127"/>
      <c r="H35" s="1128"/>
    </row>
    <row r="36" spans="1:8" ht="16.5" thickBot="1">
      <c r="A36" s="663" t="s">
        <v>67</v>
      </c>
      <c r="B36" s="1132" t="s">
        <v>62</v>
      </c>
      <c r="C36" s="1133"/>
      <c r="D36" s="1133"/>
      <c r="E36" s="1133"/>
      <c r="F36" s="1133"/>
      <c r="G36" s="1133"/>
      <c r="H36" s="1134"/>
    </row>
    <row r="37" spans="1:8">
      <c r="A37" s="1122"/>
      <c r="B37" s="1122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sqref="A1:XFD10485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350</v>
      </c>
      <c r="B1" s="802"/>
      <c r="C1" s="803"/>
      <c r="D1" s="803"/>
      <c r="E1" s="943" t="s">
        <v>382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351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5"/>
    </row>
    <row r="4" spans="1:12">
      <c r="A4" s="30"/>
      <c r="B4" s="31"/>
      <c r="C4" s="3" t="s">
        <v>9</v>
      </c>
      <c r="D4" s="3"/>
      <c r="E4" s="3"/>
      <c r="F4" s="3"/>
      <c r="G4" s="1037"/>
      <c r="H4" s="1138" t="s">
        <v>10</v>
      </c>
      <c r="I4" s="1139"/>
      <c r="J4" s="1038" t="s">
        <v>11</v>
      </c>
      <c r="K4" s="32" t="s">
        <v>12</v>
      </c>
      <c r="L4" s="1039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40"/>
      <c r="H5" s="1140" t="s">
        <v>15</v>
      </c>
      <c r="I5" s="1141"/>
      <c r="J5" s="1041" t="s">
        <v>16</v>
      </c>
      <c r="K5" s="86" t="s">
        <v>17</v>
      </c>
      <c r="L5" s="1042"/>
    </row>
    <row r="6" spans="1:12" ht="26.25" thickBot="1">
      <c r="A6" s="35" t="s">
        <v>18</v>
      </c>
      <c r="B6" s="36" t="s">
        <v>19</v>
      </c>
      <c r="C6" s="722" t="s">
        <v>381</v>
      </c>
      <c r="D6" s="1081" t="s">
        <v>377</v>
      </c>
      <c r="E6" s="923" t="s">
        <v>381</v>
      </c>
      <c r="F6" s="924" t="s">
        <v>377</v>
      </c>
      <c r="G6" s="1007" t="s">
        <v>20</v>
      </c>
      <c r="H6" s="85" t="s">
        <v>381</v>
      </c>
      <c r="I6" s="925" t="s">
        <v>20</v>
      </c>
      <c r="J6" s="1008" t="s">
        <v>20</v>
      </c>
      <c r="K6" s="723" t="s">
        <v>381</v>
      </c>
      <c r="L6" s="1009" t="s">
        <v>21</v>
      </c>
    </row>
    <row r="7" spans="1:12" ht="15" thickBot="1">
      <c r="A7" s="37" t="s">
        <v>22</v>
      </c>
      <c r="B7" s="38" t="s">
        <v>23</v>
      </c>
      <c r="C7" s="87">
        <v>12998.846324478694</v>
      </c>
      <c r="D7" s="87">
        <v>13031.050177155668</v>
      </c>
      <c r="E7" s="88">
        <v>13258.823250968269</v>
      </c>
      <c r="F7" s="721">
        <v>13291.671180698782</v>
      </c>
      <c r="G7" s="1010">
        <v>-0.24713167579869422</v>
      </c>
      <c r="H7" s="89">
        <v>306.76801692524685</v>
      </c>
      <c r="I7" s="89">
        <v>0.22506553142692987</v>
      </c>
      <c r="J7" s="90">
        <v>-6.4100533291092461</v>
      </c>
      <c r="K7" s="89">
        <v>100</v>
      </c>
      <c r="L7" s="1011" t="s">
        <v>23</v>
      </c>
    </row>
    <row r="8" spans="1:12" ht="15" thickBot="1">
      <c r="A8" s="39"/>
      <c r="B8" s="40"/>
      <c r="C8" s="91"/>
      <c r="D8" s="91"/>
      <c r="E8" s="91"/>
      <c r="F8" s="91"/>
      <c r="G8" s="1012"/>
      <c r="H8" s="90"/>
      <c r="I8" s="90"/>
      <c r="J8" s="90"/>
      <c r="K8" s="90"/>
      <c r="L8" s="1013"/>
    </row>
    <row r="9" spans="1:12" ht="15">
      <c r="A9" s="41" t="s">
        <v>109</v>
      </c>
      <c r="B9" s="42" t="s">
        <v>23</v>
      </c>
      <c r="C9" s="92">
        <v>12650.93868627451</v>
      </c>
      <c r="D9" s="92">
        <v>12987.294747759384</v>
      </c>
      <c r="E9" s="93">
        <v>12903.957460000001</v>
      </c>
      <c r="F9" s="93">
        <v>13247.040642714572</v>
      </c>
      <c r="G9" s="1014">
        <v>-2.5898854843723496</v>
      </c>
      <c r="H9" s="94">
        <v>250</v>
      </c>
      <c r="I9" s="94">
        <v>4.7820533290755272</v>
      </c>
      <c r="J9" s="94">
        <v>-4.7619047619047619</v>
      </c>
      <c r="K9" s="94">
        <v>0.11283497884344146</v>
      </c>
      <c r="L9" s="1015">
        <v>1.9526724914693261E-3</v>
      </c>
    </row>
    <row r="10" spans="1:12" ht="15">
      <c r="A10" s="50" t="s">
        <v>110</v>
      </c>
      <c r="B10" s="95" t="s">
        <v>23</v>
      </c>
      <c r="C10" s="96">
        <v>13884.933137638349</v>
      </c>
      <c r="D10" s="96">
        <v>14002.38662401894</v>
      </c>
      <c r="E10" s="97">
        <v>14162.631800391116</v>
      </c>
      <c r="F10" s="97">
        <v>14282.43435649932</v>
      </c>
      <c r="G10" s="1016">
        <v>-0.83881047948724619</v>
      </c>
      <c r="H10" s="98">
        <v>346.15894556231478</v>
      </c>
      <c r="I10" s="98">
        <v>0.59936241019964853</v>
      </c>
      <c r="J10" s="98">
        <v>-8.1123692131288525</v>
      </c>
      <c r="K10" s="98">
        <v>36.169252468265164</v>
      </c>
      <c r="L10" s="1017">
        <v>-0.67007378972100184</v>
      </c>
    </row>
    <row r="11" spans="1:12" ht="15">
      <c r="A11" s="43" t="s">
        <v>111</v>
      </c>
      <c r="B11" s="44" t="s">
        <v>23</v>
      </c>
      <c r="C11" s="99">
        <v>13788.256179724585</v>
      </c>
      <c r="D11" s="99">
        <v>13935.813737924314</v>
      </c>
      <c r="E11" s="100">
        <v>14064.021303319078</v>
      </c>
      <c r="F11" s="100">
        <v>14214.530012682801</v>
      </c>
      <c r="G11" s="1018">
        <v>-1.0588370437111381</v>
      </c>
      <c r="H11" s="101">
        <v>384.00589050589053</v>
      </c>
      <c r="I11" s="101">
        <v>-0.17259712093319754</v>
      </c>
      <c r="J11" s="101">
        <v>-10.205351586807716</v>
      </c>
      <c r="K11" s="101">
        <v>8.1410437235543025</v>
      </c>
      <c r="L11" s="1019">
        <v>-0.34409276728470672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101</v>
      </c>
      <c r="E12" s="100" t="s">
        <v>101</v>
      </c>
      <c r="F12" s="100" t="s">
        <v>101</v>
      </c>
      <c r="G12" s="1018" t="s">
        <v>101</v>
      </c>
      <c r="H12" s="101" t="s">
        <v>101</v>
      </c>
      <c r="I12" s="101" t="s">
        <v>101</v>
      </c>
      <c r="J12" s="101" t="s">
        <v>101</v>
      </c>
      <c r="K12" s="101" t="s">
        <v>101</v>
      </c>
      <c r="L12" s="1019" t="s">
        <v>101</v>
      </c>
    </row>
    <row r="13" spans="1:12" ht="15">
      <c r="A13" s="43" t="s">
        <v>99</v>
      </c>
      <c r="B13" s="44" t="s">
        <v>23</v>
      </c>
      <c r="C13" s="99">
        <v>11326.122552237339</v>
      </c>
      <c r="D13" s="99">
        <v>11217.788039416318</v>
      </c>
      <c r="E13" s="100">
        <v>11552.645003282087</v>
      </c>
      <c r="F13" s="100">
        <v>11442.143800204645</v>
      </c>
      <c r="G13" s="1018">
        <v>0.9657386326106574</v>
      </c>
      <c r="H13" s="101">
        <v>264.12580645161296</v>
      </c>
      <c r="I13" s="101">
        <v>0.73083073518699082</v>
      </c>
      <c r="J13" s="101">
        <v>-8.2189668465690051</v>
      </c>
      <c r="K13" s="101">
        <v>33.579689703808178</v>
      </c>
      <c r="L13" s="1019">
        <v>-0.66182251964606564</v>
      </c>
    </row>
    <row r="14" spans="1:12" ht="15.75" thickBot="1">
      <c r="A14" s="45" t="s">
        <v>113</v>
      </c>
      <c r="B14" s="46" t="s">
        <v>23</v>
      </c>
      <c r="C14" s="102">
        <v>13208.295868753847</v>
      </c>
      <c r="D14" s="102">
        <v>13210.436349815593</v>
      </c>
      <c r="E14" s="103">
        <v>13472.461786128924</v>
      </c>
      <c r="F14" s="103">
        <v>13474.645076811905</v>
      </c>
      <c r="G14" s="1021">
        <v>-1.6202955035436131E-2</v>
      </c>
      <c r="H14" s="104">
        <v>278.79989740959223</v>
      </c>
      <c r="I14" s="104">
        <v>5.9032559164311847E-2</v>
      </c>
      <c r="J14" s="104">
        <v>1.2990387113535984</v>
      </c>
      <c r="K14" s="104">
        <v>21.997179125528916</v>
      </c>
      <c r="L14" s="1022">
        <v>1.6740364041603115</v>
      </c>
    </row>
    <row r="15" spans="1:12" ht="15" thickBot="1">
      <c r="A15" s="39"/>
      <c r="B15" s="47"/>
      <c r="C15" s="91"/>
      <c r="D15" s="91"/>
      <c r="E15" s="91"/>
      <c r="F15" s="91"/>
      <c r="G15" s="1012"/>
      <c r="H15" s="90"/>
      <c r="I15" s="90"/>
      <c r="J15" s="90"/>
      <c r="K15" s="90"/>
      <c r="L15" s="1013"/>
    </row>
    <row r="16" spans="1:12" ht="14.25">
      <c r="A16" s="1082" t="s">
        <v>114</v>
      </c>
      <c r="B16" s="1083" t="s">
        <v>25</v>
      </c>
      <c r="C16" s="1084" t="s">
        <v>101</v>
      </c>
      <c r="D16" s="1084" t="s">
        <v>101</v>
      </c>
      <c r="E16" s="1085" t="s">
        <v>101</v>
      </c>
      <c r="F16" s="1085" t="s">
        <v>101</v>
      </c>
      <c r="G16" s="1086" t="s">
        <v>101</v>
      </c>
      <c r="H16" s="1084" t="s">
        <v>101</v>
      </c>
      <c r="I16" s="1087" t="s">
        <v>101</v>
      </c>
      <c r="J16" s="1088" t="s">
        <v>101</v>
      </c>
      <c r="K16" s="1084" t="s">
        <v>101</v>
      </c>
      <c r="L16" s="1089" t="s">
        <v>101</v>
      </c>
    </row>
    <row r="17" spans="1:12" ht="15">
      <c r="A17" s="50" t="s">
        <v>114</v>
      </c>
      <c r="B17" s="51" t="s">
        <v>26</v>
      </c>
      <c r="C17" s="99" t="s">
        <v>101</v>
      </c>
      <c r="D17" s="99" t="s">
        <v>101</v>
      </c>
      <c r="E17" s="106" t="s">
        <v>101</v>
      </c>
      <c r="F17" s="106" t="s">
        <v>101</v>
      </c>
      <c r="G17" s="1018" t="s">
        <v>101</v>
      </c>
      <c r="H17" s="99" t="s">
        <v>101</v>
      </c>
      <c r="I17" s="101" t="s">
        <v>101</v>
      </c>
      <c r="J17" s="109" t="s">
        <v>101</v>
      </c>
      <c r="K17" s="99" t="s">
        <v>101</v>
      </c>
      <c r="L17" s="1090" t="s">
        <v>101</v>
      </c>
    </row>
    <row r="18" spans="1:12" ht="15">
      <c r="A18" s="50" t="s">
        <v>114</v>
      </c>
      <c r="B18" s="51" t="s">
        <v>27</v>
      </c>
      <c r="C18" s="99" t="s">
        <v>101</v>
      </c>
      <c r="D18" s="99" t="s">
        <v>101</v>
      </c>
      <c r="E18" s="106" t="s">
        <v>101</v>
      </c>
      <c r="F18" s="106" t="s">
        <v>101</v>
      </c>
      <c r="G18" s="1018" t="s">
        <v>101</v>
      </c>
      <c r="H18" s="99" t="s">
        <v>101</v>
      </c>
      <c r="I18" s="101" t="s">
        <v>101</v>
      </c>
      <c r="J18" s="109" t="s">
        <v>101</v>
      </c>
      <c r="K18" s="99" t="s">
        <v>101</v>
      </c>
      <c r="L18" s="1090" t="s">
        <v>101</v>
      </c>
    </row>
    <row r="19" spans="1:12" ht="14.25">
      <c r="A19" s="48" t="s">
        <v>114</v>
      </c>
      <c r="B19" s="52" t="s">
        <v>28</v>
      </c>
      <c r="C19" s="110">
        <v>13675.322367288381</v>
      </c>
      <c r="D19" s="110">
        <v>14227.681111938446</v>
      </c>
      <c r="E19" s="111">
        <v>13948.828814634149</v>
      </c>
      <c r="F19" s="111">
        <v>14512.234734177215</v>
      </c>
      <c r="G19" s="1024">
        <v>-3.8822822939613117</v>
      </c>
      <c r="H19" s="112">
        <v>292.85714285714283</v>
      </c>
      <c r="I19" s="112">
        <v>11.211573236889691</v>
      </c>
      <c r="J19" s="113">
        <v>133.33333333333331</v>
      </c>
      <c r="K19" s="113">
        <v>3.9492242595204514E-2</v>
      </c>
      <c r="L19" s="1025">
        <v>2.3651913116351352E-2</v>
      </c>
    </row>
    <row r="20" spans="1:12" ht="15">
      <c r="A20" s="50" t="s">
        <v>114</v>
      </c>
      <c r="B20" s="51" t="s">
        <v>29</v>
      </c>
      <c r="C20" s="99" t="s">
        <v>259</v>
      </c>
      <c r="D20" s="99">
        <v>14531.693137254901</v>
      </c>
      <c r="E20" s="100" t="s">
        <v>259</v>
      </c>
      <c r="F20" s="100">
        <v>14822.326999999999</v>
      </c>
      <c r="G20" s="1020" t="s">
        <v>101</v>
      </c>
      <c r="H20" s="101">
        <v>260</v>
      </c>
      <c r="I20" s="101" t="s">
        <v>101</v>
      </c>
      <c r="J20" s="109" t="s">
        <v>101</v>
      </c>
      <c r="K20" s="99" t="s">
        <v>101</v>
      </c>
      <c r="L20" s="1090" t="s">
        <v>101</v>
      </c>
    </row>
    <row r="21" spans="1:12" ht="15">
      <c r="A21" s="50" t="s">
        <v>114</v>
      </c>
      <c r="B21" s="51" t="s">
        <v>30</v>
      </c>
      <c r="C21" s="99">
        <v>13492.842156862745</v>
      </c>
      <c r="D21" s="99">
        <v>13642.176470588236</v>
      </c>
      <c r="E21" s="100">
        <v>13762.699000000001</v>
      </c>
      <c r="F21" s="100">
        <v>13915.02</v>
      </c>
      <c r="G21" s="1018">
        <v>-1.0946516785459159</v>
      </c>
      <c r="H21" s="101">
        <v>306</v>
      </c>
      <c r="I21" s="101">
        <v>13.333333333333334</v>
      </c>
      <c r="J21" s="109">
        <v>400</v>
      </c>
      <c r="K21" s="109">
        <v>2.8208744710860365E-2</v>
      </c>
      <c r="L21" s="1023">
        <v>2.2928634884575978E-2</v>
      </c>
    </row>
    <row r="22" spans="1:12" ht="14.25">
      <c r="A22" s="48" t="s">
        <v>114</v>
      </c>
      <c r="B22" s="52" t="s">
        <v>31</v>
      </c>
      <c r="C22" s="110">
        <v>11939.078840146227</v>
      </c>
      <c r="D22" s="110">
        <v>12755.089717498375</v>
      </c>
      <c r="E22" s="111">
        <v>12177.860416949152</v>
      </c>
      <c r="F22" s="111">
        <v>13010.191511848343</v>
      </c>
      <c r="G22" s="1024">
        <v>-6.397531459403881</v>
      </c>
      <c r="H22" s="112">
        <v>226.92307692307693</v>
      </c>
      <c r="I22" s="112">
        <v>-3.2173399531943589</v>
      </c>
      <c r="J22" s="113">
        <v>-27.777777777777779</v>
      </c>
      <c r="K22" s="113">
        <v>7.334273624823695E-2</v>
      </c>
      <c r="L22" s="1025">
        <v>-2.1699240624882002E-2</v>
      </c>
    </row>
    <row r="23" spans="1:12" ht="15">
      <c r="A23" s="50" t="s">
        <v>114</v>
      </c>
      <c r="B23" s="51" t="s">
        <v>32</v>
      </c>
      <c r="C23" s="99">
        <v>11829.875490196078</v>
      </c>
      <c r="D23" s="99">
        <v>12589.101960784314</v>
      </c>
      <c r="E23" s="100">
        <v>12066.473</v>
      </c>
      <c r="F23" s="100">
        <v>12840.884</v>
      </c>
      <c r="G23" s="1018">
        <v>-6.0308231115552484</v>
      </c>
      <c r="H23" s="101">
        <v>223</v>
      </c>
      <c r="I23" s="101">
        <v>-2.662592754255781</v>
      </c>
      <c r="J23" s="109">
        <v>-9.0909090909090917</v>
      </c>
      <c r="K23" s="109">
        <v>5.6417489421720729E-2</v>
      </c>
      <c r="L23" s="1023">
        <v>-1.6637186674075197E-3</v>
      </c>
    </row>
    <row r="24" spans="1:12" ht="15.75" thickBot="1">
      <c r="A24" s="60" t="s">
        <v>114</v>
      </c>
      <c r="B24" s="61" t="s">
        <v>33</v>
      </c>
      <c r="C24" s="102">
        <v>12277.305882352941</v>
      </c>
      <c r="D24" s="102">
        <v>13001.142156862747</v>
      </c>
      <c r="E24" s="103">
        <v>12522.852000000001</v>
      </c>
      <c r="F24" s="103">
        <v>13261.165000000001</v>
      </c>
      <c r="G24" s="1021">
        <v>-5.5674821933065468</v>
      </c>
      <c r="H24" s="104">
        <v>240</v>
      </c>
      <c r="I24" s="104">
        <v>-1.1939069575957206</v>
      </c>
      <c r="J24" s="104">
        <v>-57.142857142857139</v>
      </c>
      <c r="K24" s="104">
        <v>1.6925246826516221E-2</v>
      </c>
      <c r="L24" s="1022">
        <v>-2.0035521957474489E-2</v>
      </c>
    </row>
    <row r="25" spans="1:12" ht="15" thickBot="1">
      <c r="A25" s="39"/>
      <c r="B25" s="47"/>
      <c r="C25" s="91"/>
      <c r="D25" s="91"/>
      <c r="E25" s="91"/>
      <c r="F25" s="91"/>
      <c r="G25" s="1012"/>
      <c r="H25" s="90"/>
      <c r="I25" s="90"/>
      <c r="J25" s="90"/>
      <c r="K25" s="90"/>
      <c r="L25" s="1013"/>
    </row>
    <row r="26" spans="1:12" ht="14.25">
      <c r="A26" s="48" t="s">
        <v>115</v>
      </c>
      <c r="B26" s="49" t="s">
        <v>25</v>
      </c>
      <c r="C26" s="105">
        <v>14480.997673285136</v>
      </c>
      <c r="D26" s="105">
        <v>14560.41595874827</v>
      </c>
      <c r="E26" s="106">
        <v>14770.617626750838</v>
      </c>
      <c r="F26" s="106">
        <v>14851.624277923236</v>
      </c>
      <c r="G26" s="1026">
        <v>-0.54543967485639588</v>
      </c>
      <c r="H26" s="107">
        <v>402.28465608465609</v>
      </c>
      <c r="I26" s="107">
        <v>-1.3878558693942278</v>
      </c>
      <c r="J26" s="108">
        <v>-14.09090909090909</v>
      </c>
      <c r="K26" s="108">
        <v>2.132581100141044</v>
      </c>
      <c r="L26" s="1027">
        <v>-0.19066722342408626</v>
      </c>
    </row>
    <row r="27" spans="1:12" ht="15">
      <c r="A27" s="50" t="s">
        <v>115</v>
      </c>
      <c r="B27" s="51" t="s">
        <v>26</v>
      </c>
      <c r="C27" s="99">
        <v>14376.291176470588</v>
      </c>
      <c r="D27" s="99">
        <v>14503.25</v>
      </c>
      <c r="E27" s="100">
        <v>14663.816999999999</v>
      </c>
      <c r="F27" s="100">
        <v>14793.315000000001</v>
      </c>
      <c r="G27" s="1018">
        <v>-0.87538188702127562</v>
      </c>
      <c r="H27" s="101">
        <v>386.1</v>
      </c>
      <c r="I27" s="101">
        <v>-3.7637088733798523</v>
      </c>
      <c r="J27" s="109">
        <v>-19.305019305019304</v>
      </c>
      <c r="K27" s="109">
        <v>1.1791255289139633</v>
      </c>
      <c r="L27" s="1023">
        <v>-0.18842291609369277</v>
      </c>
    </row>
    <row r="28" spans="1:12" ht="15">
      <c r="A28" s="50" t="s">
        <v>115</v>
      </c>
      <c r="B28" s="51" t="s">
        <v>27</v>
      </c>
      <c r="C28" s="99">
        <v>14599.392156862745</v>
      </c>
      <c r="D28" s="99">
        <v>14639.006862745098</v>
      </c>
      <c r="E28" s="100">
        <v>14891.38</v>
      </c>
      <c r="F28" s="100">
        <v>14931.787</v>
      </c>
      <c r="G28" s="1018">
        <v>-0.27061061077285031</v>
      </c>
      <c r="H28" s="101">
        <v>422.3</v>
      </c>
      <c r="I28" s="101">
        <v>1.1254789272030623</v>
      </c>
      <c r="J28" s="109">
        <v>-6.6298342541436464</v>
      </c>
      <c r="K28" s="109">
        <v>0.95345557122708036</v>
      </c>
      <c r="L28" s="1023">
        <v>-2.2443073303936023E-3</v>
      </c>
    </row>
    <row r="29" spans="1:12" ht="14.25">
      <c r="A29" s="48" t="s">
        <v>115</v>
      </c>
      <c r="B29" s="52" t="s">
        <v>28</v>
      </c>
      <c r="C29" s="110">
        <v>14060.404936369254</v>
      </c>
      <c r="D29" s="110">
        <v>14204.952410647029</v>
      </c>
      <c r="E29" s="111">
        <v>14341.61303509664</v>
      </c>
      <c r="F29" s="111">
        <v>14489.051458859969</v>
      </c>
      <c r="G29" s="1024">
        <v>-1.0175850653989615</v>
      </c>
      <c r="H29" s="112">
        <v>363.66540492957751</v>
      </c>
      <c r="I29" s="112">
        <v>-0.43740893182030066</v>
      </c>
      <c r="J29" s="113">
        <v>-1.1314186248912097</v>
      </c>
      <c r="K29" s="113">
        <v>12.81805359661495</v>
      </c>
      <c r="L29" s="1025">
        <v>0.68436121581342846</v>
      </c>
    </row>
    <row r="30" spans="1:12" ht="15">
      <c r="A30" s="50" t="s">
        <v>115</v>
      </c>
      <c r="B30" s="51" t="s">
        <v>29</v>
      </c>
      <c r="C30" s="99">
        <v>14029.142156862745</v>
      </c>
      <c r="D30" s="99">
        <v>14193.060784313726</v>
      </c>
      <c r="E30" s="100">
        <v>14309.725</v>
      </c>
      <c r="F30" s="100">
        <v>14476.922</v>
      </c>
      <c r="G30" s="1018">
        <v>-1.1549209148187725</v>
      </c>
      <c r="H30" s="101">
        <v>352.9</v>
      </c>
      <c r="I30" s="101">
        <v>-1.2867132867132931</v>
      </c>
      <c r="J30" s="109">
        <v>-6.2849162011173192</v>
      </c>
      <c r="K30" s="109">
        <v>7.5712270803949222</v>
      </c>
      <c r="L30" s="1023">
        <v>1.0109809155681049E-2</v>
      </c>
    </row>
    <row r="31" spans="1:12" ht="15">
      <c r="A31" s="50" t="s">
        <v>115</v>
      </c>
      <c r="B31" s="51" t="s">
        <v>30</v>
      </c>
      <c r="C31" s="99">
        <v>14102.385294117648</v>
      </c>
      <c r="D31" s="99">
        <v>14223.547058823529</v>
      </c>
      <c r="E31" s="100">
        <v>14384.433000000001</v>
      </c>
      <c r="F31" s="100">
        <v>14508.018</v>
      </c>
      <c r="G31" s="1018">
        <v>-0.85183930706454281</v>
      </c>
      <c r="H31" s="101">
        <v>379.2</v>
      </c>
      <c r="I31" s="101">
        <v>0.2909283258397159</v>
      </c>
      <c r="J31" s="109">
        <v>7.3903002309468819</v>
      </c>
      <c r="K31" s="109">
        <v>5.246826516220028</v>
      </c>
      <c r="L31" s="1023">
        <v>0.67425140665774919</v>
      </c>
    </row>
    <row r="32" spans="1:12" ht="14.25">
      <c r="A32" s="48" t="s">
        <v>115</v>
      </c>
      <c r="B32" s="52" t="s">
        <v>31</v>
      </c>
      <c r="C32" s="110">
        <v>13695.048030090653</v>
      </c>
      <c r="D32" s="110">
        <v>13806.837464236472</v>
      </c>
      <c r="E32" s="111">
        <v>13968.948990692466</v>
      </c>
      <c r="F32" s="111">
        <v>14082.974213521202</v>
      </c>
      <c r="G32" s="1024">
        <v>-0.80966719884538796</v>
      </c>
      <c r="H32" s="112">
        <v>329.94246211114069</v>
      </c>
      <c r="I32" s="112">
        <v>1.2110506922960815</v>
      </c>
      <c r="J32" s="113">
        <v>-11.276244397263506</v>
      </c>
      <c r="K32" s="113">
        <v>21.21861777150917</v>
      </c>
      <c r="L32" s="1025">
        <v>-1.163767782110348</v>
      </c>
    </row>
    <row r="33" spans="1:12" ht="15">
      <c r="A33" s="50" t="s">
        <v>115</v>
      </c>
      <c r="B33" s="51" t="s">
        <v>32</v>
      </c>
      <c r="C33" s="99">
        <v>13652.092156862745</v>
      </c>
      <c r="D33" s="99">
        <v>13771.08725490196</v>
      </c>
      <c r="E33" s="100">
        <v>13925.134</v>
      </c>
      <c r="F33" s="100">
        <v>14046.509</v>
      </c>
      <c r="G33" s="1018">
        <v>-0.86409370470627245</v>
      </c>
      <c r="H33" s="101">
        <v>319.3</v>
      </c>
      <c r="I33" s="101">
        <v>0.63031831074692712</v>
      </c>
      <c r="J33" s="109">
        <v>-15.395284327323161</v>
      </c>
      <c r="K33" s="109">
        <v>13.765867418899861</v>
      </c>
      <c r="L33" s="1023">
        <v>-1.4619693201043109</v>
      </c>
    </row>
    <row r="34" spans="1:12" ht="15.75" thickBot="1">
      <c r="A34" s="53" t="s">
        <v>115</v>
      </c>
      <c r="B34" s="54" t="s">
        <v>33</v>
      </c>
      <c r="C34" s="114">
        <v>13767.503921568627</v>
      </c>
      <c r="D34" s="114">
        <v>13876.915686274509</v>
      </c>
      <c r="E34" s="115">
        <v>14042.853999999999</v>
      </c>
      <c r="F34" s="115">
        <v>14154.454</v>
      </c>
      <c r="G34" s="1028">
        <v>-0.78844440061058074</v>
      </c>
      <c r="H34" s="109">
        <v>349.6</v>
      </c>
      <c r="I34" s="109">
        <v>1.48040638606677</v>
      </c>
      <c r="J34" s="109">
        <v>-2.5092250922509227</v>
      </c>
      <c r="K34" s="109">
        <v>7.4527503526093097</v>
      </c>
      <c r="L34" s="1023">
        <v>0.29820153799396554</v>
      </c>
    </row>
    <row r="35" spans="1:12" ht="15.75" thickBot="1">
      <c r="A35" s="55"/>
      <c r="B35" s="56"/>
      <c r="C35" s="116"/>
      <c r="D35" s="116"/>
      <c r="E35" s="116"/>
      <c r="F35" s="116"/>
      <c r="G35" s="1029"/>
      <c r="H35" s="117"/>
      <c r="I35" s="117"/>
      <c r="J35" s="117"/>
      <c r="K35" s="117"/>
      <c r="L35" s="1030"/>
    </row>
    <row r="36" spans="1:12" ht="15">
      <c r="A36" s="50" t="s">
        <v>116</v>
      </c>
      <c r="B36" s="57" t="s">
        <v>30</v>
      </c>
      <c r="C36" s="118">
        <v>13944.077450980392</v>
      </c>
      <c r="D36" s="118">
        <v>14109.317647058824</v>
      </c>
      <c r="E36" s="119">
        <v>14222.959000000001</v>
      </c>
      <c r="F36" s="119">
        <v>14391.504000000001</v>
      </c>
      <c r="G36" s="1031">
        <v>-1.1711423628829905</v>
      </c>
      <c r="H36" s="120">
        <v>403.6</v>
      </c>
      <c r="I36" s="120">
        <v>-0.73782587309394976</v>
      </c>
      <c r="J36" s="120">
        <v>-12.968299711815561</v>
      </c>
      <c r="K36" s="120">
        <v>3.4076163610719323</v>
      </c>
      <c r="L36" s="1032">
        <v>-0.25677985836943229</v>
      </c>
    </row>
    <row r="37" spans="1:12" ht="15.75" thickBot="1">
      <c r="A37" s="53" t="s">
        <v>116</v>
      </c>
      <c r="B37" s="54" t="s">
        <v>33</v>
      </c>
      <c r="C37" s="114">
        <v>13665.861764705882</v>
      </c>
      <c r="D37" s="114">
        <v>13790.111764705884</v>
      </c>
      <c r="E37" s="115">
        <v>13939.179</v>
      </c>
      <c r="F37" s="115">
        <v>14065.914000000001</v>
      </c>
      <c r="G37" s="1028">
        <v>-0.90100792596912349</v>
      </c>
      <c r="H37" s="109">
        <v>369.9</v>
      </c>
      <c r="I37" s="109">
        <v>0.51630434782608081</v>
      </c>
      <c r="J37" s="109">
        <v>-8.1051478641840085</v>
      </c>
      <c r="K37" s="109">
        <v>4.7334273624823693</v>
      </c>
      <c r="L37" s="1023">
        <v>-8.7312908915276211E-2</v>
      </c>
    </row>
    <row r="38" spans="1:12" ht="15.75" thickBot="1">
      <c r="A38" s="55"/>
      <c r="B38" s="56"/>
      <c r="C38" s="116"/>
      <c r="D38" s="116"/>
      <c r="E38" s="116"/>
      <c r="F38" s="116"/>
      <c r="G38" s="1029"/>
      <c r="H38" s="117"/>
      <c r="I38" s="117"/>
      <c r="J38" s="117"/>
      <c r="K38" s="117"/>
      <c r="L38" s="1030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026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027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18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23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18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23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18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23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024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025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18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023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18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23" t="s">
        <v>101</v>
      </c>
    </row>
    <row r="46" spans="1:12" ht="14.2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024" t="s">
        <v>101</v>
      </c>
      <c r="H46" s="112" t="s">
        <v>101</v>
      </c>
      <c r="I46" s="112" t="s">
        <v>101</v>
      </c>
      <c r="J46" s="113" t="s">
        <v>101</v>
      </c>
      <c r="K46" s="113" t="s">
        <v>101</v>
      </c>
      <c r="L46" s="1025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018" t="s">
        <v>101</v>
      </c>
      <c r="H47" s="101" t="s">
        <v>101</v>
      </c>
      <c r="I47" s="101" t="s">
        <v>101</v>
      </c>
      <c r="J47" s="109" t="s">
        <v>101</v>
      </c>
      <c r="K47" s="109" t="s">
        <v>101</v>
      </c>
      <c r="L47" s="1023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028" t="s">
        <v>101</v>
      </c>
      <c r="H48" s="109" t="s">
        <v>101</v>
      </c>
      <c r="I48" s="109" t="s">
        <v>101</v>
      </c>
      <c r="J48" s="109" t="s">
        <v>101</v>
      </c>
      <c r="K48" s="109" t="s">
        <v>101</v>
      </c>
      <c r="L48" s="1023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029"/>
      <c r="H49" s="117"/>
      <c r="I49" s="117"/>
      <c r="J49" s="117"/>
      <c r="K49" s="117"/>
      <c r="L49" s="1030"/>
    </row>
    <row r="50" spans="1:12" ht="14.25">
      <c r="A50" s="48" t="s">
        <v>24</v>
      </c>
      <c r="B50" s="49" t="s">
        <v>28</v>
      </c>
      <c r="C50" s="105">
        <v>12543.639855801755</v>
      </c>
      <c r="D50" s="105">
        <v>12446.881983390054</v>
      </c>
      <c r="E50" s="106">
        <v>12794.512652917791</v>
      </c>
      <c r="F50" s="106">
        <v>12695.819623057856</v>
      </c>
      <c r="G50" s="1026">
        <v>0.77736635199739701</v>
      </c>
      <c r="H50" s="107">
        <v>336.99832535885167</v>
      </c>
      <c r="I50" s="107">
        <v>1.4602315151267575</v>
      </c>
      <c r="J50" s="108">
        <v>-16.064257028112451</v>
      </c>
      <c r="K50" s="108">
        <v>2.3582510578279265</v>
      </c>
      <c r="L50" s="1027">
        <v>-0.27124363566169807</v>
      </c>
    </row>
    <row r="51" spans="1:12" ht="15">
      <c r="A51" s="50" t="s">
        <v>24</v>
      </c>
      <c r="B51" s="51" t="s">
        <v>29</v>
      </c>
      <c r="C51" s="99">
        <v>12497.282352941176</v>
      </c>
      <c r="D51" s="99">
        <v>12020.398039215686</v>
      </c>
      <c r="E51" s="100">
        <v>12747.227999999999</v>
      </c>
      <c r="F51" s="100">
        <v>12260.806</v>
      </c>
      <c r="G51" s="1018">
        <v>3.9672921992240857</v>
      </c>
      <c r="H51" s="101">
        <v>301.2</v>
      </c>
      <c r="I51" s="101">
        <v>3.256770654782311</v>
      </c>
      <c r="J51" s="109">
        <v>-4.4943820224719104</v>
      </c>
      <c r="K51" s="109">
        <v>0.47954866008462621</v>
      </c>
      <c r="L51" s="1023">
        <v>9.618885545315814E-3</v>
      </c>
    </row>
    <row r="52" spans="1:12" ht="15">
      <c r="A52" s="50" t="s">
        <v>24</v>
      </c>
      <c r="B52" s="51" t="s">
        <v>30</v>
      </c>
      <c r="C52" s="99">
        <v>12552.117647058823</v>
      </c>
      <c r="D52" s="99">
        <v>12554.267647058823</v>
      </c>
      <c r="E52" s="100">
        <v>12803.16</v>
      </c>
      <c r="F52" s="100">
        <v>12805.352999999999</v>
      </c>
      <c r="G52" s="1018">
        <v>-1.7125650499438021E-2</v>
      </c>
      <c r="H52" s="101">
        <v>335.3</v>
      </c>
      <c r="I52" s="101">
        <v>0.84210526315789824</v>
      </c>
      <c r="J52" s="109">
        <v>-23.722627737226276</v>
      </c>
      <c r="K52" s="109">
        <v>1.1791255289139633</v>
      </c>
      <c r="L52" s="1023">
        <v>-0.26762456348795882</v>
      </c>
    </row>
    <row r="53" spans="1:12" ht="15">
      <c r="A53" s="50" t="s">
        <v>24</v>
      </c>
      <c r="B53" s="51" t="s">
        <v>35</v>
      </c>
      <c r="C53" s="99">
        <v>12556.75588235294</v>
      </c>
      <c r="D53" s="99">
        <v>12473.51862745098</v>
      </c>
      <c r="E53" s="100">
        <v>12807.891</v>
      </c>
      <c r="F53" s="100">
        <v>12722.989</v>
      </c>
      <c r="G53" s="1018">
        <v>0.66731174569120544</v>
      </c>
      <c r="H53" s="101">
        <v>364.4</v>
      </c>
      <c r="I53" s="101">
        <v>1.7592851158894036</v>
      </c>
      <c r="J53" s="109">
        <v>-8.1481481481481488</v>
      </c>
      <c r="K53" s="109">
        <v>0.69957686882933701</v>
      </c>
      <c r="L53" s="1023">
        <v>-1.3237957719055227E-2</v>
      </c>
    </row>
    <row r="54" spans="1:12" ht="14.25">
      <c r="A54" s="48" t="s">
        <v>24</v>
      </c>
      <c r="B54" s="52" t="s">
        <v>31</v>
      </c>
      <c r="C54" s="110">
        <v>11848.126945705437</v>
      </c>
      <c r="D54" s="110">
        <v>11791.846171220095</v>
      </c>
      <c r="E54" s="111">
        <v>12085.089484619546</v>
      </c>
      <c r="F54" s="111">
        <v>12027.683094644497</v>
      </c>
      <c r="G54" s="1024">
        <v>0.47728552143687641</v>
      </c>
      <c r="H54" s="112">
        <v>284.27453996983411</v>
      </c>
      <c r="I54" s="112">
        <v>-0.12489309979919702</v>
      </c>
      <c r="J54" s="113">
        <v>-3.7456445993031355</v>
      </c>
      <c r="K54" s="113">
        <v>18.702397743300423</v>
      </c>
      <c r="L54" s="1025">
        <v>0.5176995015769954</v>
      </c>
    </row>
    <row r="55" spans="1:12" ht="15">
      <c r="A55" s="50" t="s">
        <v>24</v>
      </c>
      <c r="B55" s="51" t="s">
        <v>32</v>
      </c>
      <c r="C55" s="99">
        <v>11515.961764705882</v>
      </c>
      <c r="D55" s="99">
        <v>11465.550980392156</v>
      </c>
      <c r="E55" s="100">
        <v>11746.281000000001</v>
      </c>
      <c r="F55" s="100">
        <v>11694.861999999999</v>
      </c>
      <c r="G55" s="1018">
        <v>0.43967171224424623</v>
      </c>
      <c r="H55" s="101">
        <v>260.10000000000002</v>
      </c>
      <c r="I55" s="101">
        <v>-1.0273972602739683</v>
      </c>
      <c r="J55" s="109">
        <v>-7.270135424091233</v>
      </c>
      <c r="K55" s="109">
        <v>7.3399153737658676</v>
      </c>
      <c r="L55" s="1023">
        <v>-6.8078712511127293E-2</v>
      </c>
    </row>
    <row r="56" spans="1:12" ht="15">
      <c r="A56" s="50" t="s">
        <v>24</v>
      </c>
      <c r="B56" s="51" t="s">
        <v>33</v>
      </c>
      <c r="C56" s="99">
        <v>11983.749999999998</v>
      </c>
      <c r="D56" s="99">
        <v>11968.903921568626</v>
      </c>
      <c r="E56" s="100">
        <v>12223.424999999999</v>
      </c>
      <c r="F56" s="100">
        <v>12208.281999999999</v>
      </c>
      <c r="G56" s="1018">
        <v>0.12403874681138616</v>
      </c>
      <c r="H56" s="101">
        <v>292.10000000000002</v>
      </c>
      <c r="I56" s="101">
        <v>0.1028101439342054</v>
      </c>
      <c r="J56" s="109">
        <v>0.43942247332077838</v>
      </c>
      <c r="K56" s="109">
        <v>9.0267983074753175</v>
      </c>
      <c r="L56" s="1023">
        <v>0.61558335420428989</v>
      </c>
    </row>
    <row r="57" spans="1:12" ht="15">
      <c r="A57" s="50" t="s">
        <v>24</v>
      </c>
      <c r="B57" s="51" t="s">
        <v>36</v>
      </c>
      <c r="C57" s="99">
        <v>12207.020588235295</v>
      </c>
      <c r="D57" s="99">
        <v>12050.976470588233</v>
      </c>
      <c r="E57" s="100">
        <v>12451.161</v>
      </c>
      <c r="F57" s="100">
        <v>12291.995999999999</v>
      </c>
      <c r="G57" s="1018">
        <v>1.2948670012583869</v>
      </c>
      <c r="H57" s="101">
        <v>330</v>
      </c>
      <c r="I57" s="101">
        <v>0.76335877862595414</v>
      </c>
      <c r="J57" s="109">
        <v>-7.5892857142857135</v>
      </c>
      <c r="K57" s="109">
        <v>2.3356840620592383</v>
      </c>
      <c r="L57" s="1023">
        <v>-2.9805140116167195E-2</v>
      </c>
    </row>
    <row r="58" spans="1:12" ht="14.25">
      <c r="A58" s="48" t="s">
        <v>24</v>
      </c>
      <c r="B58" s="52" t="s">
        <v>37</v>
      </c>
      <c r="C58" s="110">
        <v>9969.03678903119</v>
      </c>
      <c r="D58" s="110">
        <v>9836.9639003342782</v>
      </c>
      <c r="E58" s="111">
        <v>10168.417524811814</v>
      </c>
      <c r="F58" s="111">
        <v>10033.703178340964</v>
      </c>
      <c r="G58" s="1024">
        <v>1.3426184139236639</v>
      </c>
      <c r="H58" s="112">
        <v>220.29806219017576</v>
      </c>
      <c r="I58" s="112">
        <v>0.98511808852173333</v>
      </c>
      <c r="J58" s="113">
        <v>-12.740857255210381</v>
      </c>
      <c r="K58" s="113">
        <v>12.519040902679832</v>
      </c>
      <c r="L58" s="1025">
        <v>-0.9082783855613652</v>
      </c>
    </row>
    <row r="59" spans="1:12" ht="15">
      <c r="A59" s="50" t="s">
        <v>24</v>
      </c>
      <c r="B59" s="51" t="s">
        <v>103</v>
      </c>
      <c r="C59" s="121">
        <v>9546.9539215686273</v>
      </c>
      <c r="D59" s="121">
        <v>9436.7490196078434</v>
      </c>
      <c r="E59" s="122">
        <v>9737.893</v>
      </c>
      <c r="F59" s="122">
        <v>9625.4840000000004</v>
      </c>
      <c r="G59" s="1033">
        <v>1.1678269892713931</v>
      </c>
      <c r="H59" s="123">
        <v>207</v>
      </c>
      <c r="I59" s="123">
        <v>0.72992700729927007</v>
      </c>
      <c r="J59" s="124">
        <v>-19.458438287153655</v>
      </c>
      <c r="K59" s="124">
        <v>7.2157968970380821</v>
      </c>
      <c r="L59" s="1034">
        <v>-1.1690175071015254</v>
      </c>
    </row>
    <row r="60" spans="1:12" ht="15">
      <c r="A60" s="50" t="s">
        <v>24</v>
      </c>
      <c r="B60" s="51" t="s">
        <v>38</v>
      </c>
      <c r="C60" s="99">
        <v>10297.886274509803</v>
      </c>
      <c r="D60" s="99">
        <v>10268.709803921569</v>
      </c>
      <c r="E60" s="100">
        <v>10503.843999999999</v>
      </c>
      <c r="F60" s="100">
        <v>10474.084000000001</v>
      </c>
      <c r="G60" s="1018">
        <v>0.28412985803816732</v>
      </c>
      <c r="H60" s="101">
        <v>232.5</v>
      </c>
      <c r="I60" s="101">
        <v>-0.72587532023910706</v>
      </c>
      <c r="J60" s="109">
        <v>0.90673575129533668</v>
      </c>
      <c r="K60" s="109">
        <v>4.3949224259520445</v>
      </c>
      <c r="L60" s="1023">
        <v>0.31867764006049804</v>
      </c>
    </row>
    <row r="61" spans="1:12" ht="15.75" thickBot="1">
      <c r="A61" s="50" t="s">
        <v>24</v>
      </c>
      <c r="B61" s="51" t="s">
        <v>39</v>
      </c>
      <c r="C61" s="99">
        <v>11183.537254901961</v>
      </c>
      <c r="D61" s="99">
        <v>10941.109803921569</v>
      </c>
      <c r="E61" s="100">
        <v>11407.208000000001</v>
      </c>
      <c r="F61" s="100">
        <v>11159.932000000001</v>
      </c>
      <c r="G61" s="1018">
        <v>2.2157482680001976</v>
      </c>
      <c r="H61" s="101">
        <v>266.89999999999998</v>
      </c>
      <c r="I61" s="101">
        <v>2.5749423520368904</v>
      </c>
      <c r="J61" s="109">
        <v>-12.021857923497267</v>
      </c>
      <c r="K61" s="109">
        <v>0.90832157968970384</v>
      </c>
      <c r="L61" s="1023">
        <v>-5.7938518520338933E-2</v>
      </c>
    </row>
    <row r="62" spans="1:12" ht="15.75" thickBot="1">
      <c r="A62" s="55"/>
      <c r="B62" s="56"/>
      <c r="C62" s="116"/>
      <c r="D62" s="116"/>
      <c r="E62" s="116"/>
      <c r="F62" s="116"/>
      <c r="G62" s="1029"/>
      <c r="H62" s="117"/>
      <c r="I62" s="117"/>
      <c r="J62" s="117"/>
      <c r="K62" s="117"/>
      <c r="L62" s="1030"/>
    </row>
    <row r="63" spans="1:12" ht="14.25">
      <c r="A63" s="48" t="s">
        <v>118</v>
      </c>
      <c r="B63" s="52" t="s">
        <v>25</v>
      </c>
      <c r="C63" s="110">
        <v>14023.705923730611</v>
      </c>
      <c r="D63" s="110">
        <v>14007.314479520359</v>
      </c>
      <c r="E63" s="111">
        <v>14304.180042205224</v>
      </c>
      <c r="F63" s="111">
        <v>14287.460769110767</v>
      </c>
      <c r="G63" s="1024">
        <v>0.11702060544308797</v>
      </c>
      <c r="H63" s="112">
        <v>326.83620689655174</v>
      </c>
      <c r="I63" s="112">
        <v>-0.58214238888159886</v>
      </c>
      <c r="J63" s="113">
        <v>-25.641025641025639</v>
      </c>
      <c r="K63" s="113">
        <v>0.65444287729196049</v>
      </c>
      <c r="L63" s="1025">
        <v>-0.16925425560840379</v>
      </c>
    </row>
    <row r="64" spans="1:12" ht="15">
      <c r="A64" s="50" t="s">
        <v>118</v>
      </c>
      <c r="B64" s="51" t="s">
        <v>26</v>
      </c>
      <c r="C64" s="99">
        <v>13798.411764705881</v>
      </c>
      <c r="D64" s="99">
        <v>14210.271568627451</v>
      </c>
      <c r="E64" s="100">
        <v>14074.38</v>
      </c>
      <c r="F64" s="100">
        <v>14494.477000000001</v>
      </c>
      <c r="G64" s="1018">
        <v>-2.8983246515207246</v>
      </c>
      <c r="H64" s="101">
        <v>322.10000000000002</v>
      </c>
      <c r="I64" s="101">
        <v>0.49921996879875907</v>
      </c>
      <c r="J64" s="109">
        <v>-12.820512820512819</v>
      </c>
      <c r="K64" s="109">
        <v>0.1918194640338505</v>
      </c>
      <c r="L64" s="1023">
        <v>-1.410481919124057E-2</v>
      </c>
    </row>
    <row r="65" spans="1:12" ht="15">
      <c r="A65" s="50" t="s">
        <v>118</v>
      </c>
      <c r="B65" s="51" t="s">
        <v>27</v>
      </c>
      <c r="C65" s="99">
        <v>14115.210784313726</v>
      </c>
      <c r="D65" s="99">
        <v>13941.895098039216</v>
      </c>
      <c r="E65" s="100">
        <v>14397.514999999999</v>
      </c>
      <c r="F65" s="100">
        <v>14220.733</v>
      </c>
      <c r="G65" s="1018">
        <v>1.2431286066618312</v>
      </c>
      <c r="H65" s="101">
        <v>328.8</v>
      </c>
      <c r="I65" s="101">
        <v>-0.81447963800904633</v>
      </c>
      <c r="J65" s="109">
        <v>-29.914529914529915</v>
      </c>
      <c r="K65" s="109">
        <v>0.46262341325811007</v>
      </c>
      <c r="L65" s="1023">
        <v>-0.15514943641716317</v>
      </c>
    </row>
    <row r="66" spans="1:12" ht="14.25">
      <c r="A66" s="48" t="s">
        <v>118</v>
      </c>
      <c r="B66" s="52" t="s">
        <v>28</v>
      </c>
      <c r="C66" s="110">
        <v>13713.474948508454</v>
      </c>
      <c r="D66" s="110">
        <v>13650.998876816127</v>
      </c>
      <c r="E66" s="111">
        <v>13987.744447478623</v>
      </c>
      <c r="F66" s="111">
        <v>13924.018854352451</v>
      </c>
      <c r="G66" s="1024">
        <v>0.45766666788340254</v>
      </c>
      <c r="H66" s="112">
        <v>301.21616294349542</v>
      </c>
      <c r="I66" s="112">
        <v>1.3702800104871202</v>
      </c>
      <c r="J66" s="113">
        <v>2.3537323470073974</v>
      </c>
      <c r="K66" s="113">
        <v>8.5867418899858947</v>
      </c>
      <c r="L66" s="1025">
        <v>0.73521857830101212</v>
      </c>
    </row>
    <row r="67" spans="1:12" ht="15">
      <c r="A67" s="50" t="s">
        <v>118</v>
      </c>
      <c r="B67" s="51" t="s">
        <v>29</v>
      </c>
      <c r="C67" s="99">
        <v>13533.057843137254</v>
      </c>
      <c r="D67" s="99">
        <v>13502.86862745098</v>
      </c>
      <c r="E67" s="100">
        <v>13803.718999999999</v>
      </c>
      <c r="F67" s="100">
        <v>13772.925999999999</v>
      </c>
      <c r="G67" s="1018">
        <v>0.2235763119615953</v>
      </c>
      <c r="H67" s="101">
        <v>270.39999999999998</v>
      </c>
      <c r="I67" s="101">
        <v>1.3873265841769737</v>
      </c>
      <c r="J67" s="109">
        <v>-20.081967213114755</v>
      </c>
      <c r="K67" s="109">
        <v>1.1001410437235544</v>
      </c>
      <c r="L67" s="1023">
        <v>-0.18820575388983607</v>
      </c>
    </row>
    <row r="68" spans="1:12" ht="15">
      <c r="A68" s="50" t="s">
        <v>118</v>
      </c>
      <c r="B68" s="51" t="s">
        <v>30</v>
      </c>
      <c r="C68" s="99">
        <v>13787.809803921569</v>
      </c>
      <c r="D68" s="99">
        <v>13746.498039215687</v>
      </c>
      <c r="E68" s="100">
        <v>14063.566000000001</v>
      </c>
      <c r="F68" s="100">
        <v>14021.428</v>
      </c>
      <c r="G68" s="1018">
        <v>0.3005257381773157</v>
      </c>
      <c r="H68" s="101">
        <v>298.5</v>
      </c>
      <c r="I68" s="101">
        <v>0.70850202429150566</v>
      </c>
      <c r="J68" s="109">
        <v>7.2234762979683964</v>
      </c>
      <c r="K68" s="109">
        <v>5.3596614950634693</v>
      </c>
      <c r="L68" s="1023">
        <v>0.68148418897550211</v>
      </c>
    </row>
    <row r="69" spans="1:12" ht="15">
      <c r="A69" s="50" t="s">
        <v>118</v>
      </c>
      <c r="B69" s="51" t="s">
        <v>35</v>
      </c>
      <c r="C69" s="99">
        <v>13618.73725490196</v>
      </c>
      <c r="D69" s="99">
        <v>13515.785294117648</v>
      </c>
      <c r="E69" s="100">
        <v>13891.111999999999</v>
      </c>
      <c r="F69" s="100">
        <v>13786.101000000001</v>
      </c>
      <c r="G69" s="1018">
        <v>0.76171645630623619</v>
      </c>
      <c r="H69" s="101">
        <v>324</v>
      </c>
      <c r="I69" s="101">
        <v>1.3133208255159439</v>
      </c>
      <c r="J69" s="109">
        <v>5.6022408963585439</v>
      </c>
      <c r="K69" s="109">
        <v>2.1269393511988715</v>
      </c>
      <c r="L69" s="1023">
        <v>0.2419401432153454</v>
      </c>
    </row>
    <row r="70" spans="1:12" ht="14.25">
      <c r="A70" s="48" t="s">
        <v>118</v>
      </c>
      <c r="B70" s="52" t="s">
        <v>31</v>
      </c>
      <c r="C70" s="110">
        <v>12763.80245561162</v>
      </c>
      <c r="D70" s="110">
        <v>12803.951518923384</v>
      </c>
      <c r="E70" s="111">
        <v>13019.078504723851</v>
      </c>
      <c r="F70" s="111">
        <v>13060.030549301851</v>
      </c>
      <c r="G70" s="1024">
        <v>-0.313567754864012</v>
      </c>
      <c r="H70" s="112">
        <v>261.24582043343656</v>
      </c>
      <c r="I70" s="112">
        <v>-0.52139986868236454</v>
      </c>
      <c r="J70" s="113">
        <v>2.4932003626473258</v>
      </c>
      <c r="K70" s="113">
        <v>12.755994358251058</v>
      </c>
      <c r="L70" s="1025">
        <v>1.1080720814677019</v>
      </c>
    </row>
    <row r="71" spans="1:12" ht="15">
      <c r="A71" s="50" t="s">
        <v>118</v>
      </c>
      <c r="B71" s="51" t="s">
        <v>32</v>
      </c>
      <c r="C71" s="99">
        <v>12563.767647058823</v>
      </c>
      <c r="D71" s="99">
        <v>12581.37156862745</v>
      </c>
      <c r="E71" s="100">
        <v>12815.043</v>
      </c>
      <c r="F71" s="100">
        <v>12832.999</v>
      </c>
      <c r="G71" s="1018">
        <v>-0.13992052831921931</v>
      </c>
      <c r="H71" s="101">
        <v>235.4</v>
      </c>
      <c r="I71" s="101">
        <v>-1.2583892617449663</v>
      </c>
      <c r="J71" s="109">
        <v>11.453744493392071</v>
      </c>
      <c r="K71" s="109">
        <v>4.2820874471086041</v>
      </c>
      <c r="L71" s="1023">
        <v>0.68633265540893706</v>
      </c>
    </row>
    <row r="72" spans="1:12" ht="15">
      <c r="A72" s="50" t="s">
        <v>118</v>
      </c>
      <c r="B72" s="51" t="s">
        <v>33</v>
      </c>
      <c r="C72" s="99">
        <v>12834.716666666667</v>
      </c>
      <c r="D72" s="99">
        <v>12898.263725490195</v>
      </c>
      <c r="E72" s="100">
        <v>13091.411</v>
      </c>
      <c r="F72" s="100">
        <v>13156.228999999999</v>
      </c>
      <c r="G72" s="1018">
        <v>-0.49267917121235355</v>
      </c>
      <c r="H72" s="101">
        <v>268.3</v>
      </c>
      <c r="I72" s="101">
        <v>0.22413149047442019</v>
      </c>
      <c r="J72" s="101">
        <v>-5.6883759274525971</v>
      </c>
      <c r="K72" s="101">
        <v>6.4541607898448525</v>
      </c>
      <c r="L72" s="1019">
        <v>4.9387570561891359E-2</v>
      </c>
    </row>
    <row r="73" spans="1:12" ht="15.75" thickBot="1">
      <c r="A73" s="60" t="s">
        <v>118</v>
      </c>
      <c r="B73" s="61" t="s">
        <v>36</v>
      </c>
      <c r="C73" s="102">
        <v>12896.844117647059</v>
      </c>
      <c r="D73" s="102">
        <v>12863.686274509802</v>
      </c>
      <c r="E73" s="103">
        <v>13154.781000000001</v>
      </c>
      <c r="F73" s="103">
        <v>13120.96</v>
      </c>
      <c r="G73" s="1021">
        <v>0.2577631514767344</v>
      </c>
      <c r="H73" s="104">
        <v>293.5</v>
      </c>
      <c r="I73" s="104">
        <v>-0.74399729455528874</v>
      </c>
      <c r="J73" s="104">
        <v>14.743589743589745</v>
      </c>
      <c r="K73" s="104">
        <v>2.0197461212976022</v>
      </c>
      <c r="L73" s="1022">
        <v>0.37235185549687366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5"/>
    </row>
    <row r="76" spans="1:12" ht="21" thickBot="1">
      <c r="A76" s="28" t="s">
        <v>347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6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37"/>
      <c r="H77" s="1138" t="s">
        <v>10</v>
      </c>
      <c r="I77" s="1139"/>
      <c r="J77" s="1038" t="s">
        <v>11</v>
      </c>
      <c r="K77" s="32" t="s">
        <v>12</v>
      </c>
      <c r="L77" s="1039"/>
    </row>
    <row r="78" spans="1:12" ht="15.75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/>
      <c r="G78" s="1040"/>
      <c r="H78" s="1140" t="s">
        <v>15</v>
      </c>
      <c r="I78" s="1141"/>
      <c r="J78" s="1041" t="s">
        <v>16</v>
      </c>
      <c r="K78" s="86" t="s">
        <v>17</v>
      </c>
      <c r="L78" s="1042"/>
    </row>
    <row r="79" spans="1:12" ht="26.25" thickBot="1">
      <c r="A79" s="35" t="s">
        <v>18</v>
      </c>
      <c r="B79" s="36" t="s">
        <v>19</v>
      </c>
      <c r="C79" s="722" t="s">
        <v>381</v>
      </c>
      <c r="D79" s="722" t="s">
        <v>377</v>
      </c>
      <c r="E79" s="923" t="s">
        <v>381</v>
      </c>
      <c r="F79" s="924" t="s">
        <v>377</v>
      </c>
      <c r="G79" s="1007" t="s">
        <v>20</v>
      </c>
      <c r="H79" s="85" t="s">
        <v>381</v>
      </c>
      <c r="I79" s="925" t="s">
        <v>20</v>
      </c>
      <c r="J79" s="1008" t="s">
        <v>20</v>
      </c>
      <c r="K79" s="723" t="s">
        <v>381</v>
      </c>
      <c r="L79" s="1009" t="s">
        <v>21</v>
      </c>
    </row>
    <row r="80" spans="1:12" ht="15" thickBot="1">
      <c r="A80" s="37" t="s">
        <v>22</v>
      </c>
      <c r="B80" s="38" t="s">
        <v>23</v>
      </c>
      <c r="C80" s="87">
        <v>13076.942639565401</v>
      </c>
      <c r="D80" s="87">
        <v>13068.706414634293</v>
      </c>
      <c r="E80" s="88">
        <v>13338.481492356708</v>
      </c>
      <c r="F80" s="721">
        <v>13330.080542926979</v>
      </c>
      <c r="G80" s="1010">
        <v>6.3022495645664575E-2</v>
      </c>
      <c r="H80" s="89">
        <v>310.36785714285708</v>
      </c>
      <c r="I80" s="89">
        <v>0.8251615409418952</v>
      </c>
      <c r="J80" s="90">
        <v>-6.2467301454431308</v>
      </c>
      <c r="K80" s="89">
        <v>100</v>
      </c>
      <c r="L80" s="1011" t="s">
        <v>23</v>
      </c>
    </row>
    <row r="81" spans="1:12" ht="15" thickBot="1">
      <c r="A81" s="39"/>
      <c r="B81" s="40"/>
      <c r="C81" s="91"/>
      <c r="D81" s="91"/>
      <c r="E81" s="91"/>
      <c r="F81" s="91"/>
      <c r="G81" s="1012"/>
      <c r="H81" s="90"/>
      <c r="I81" s="90"/>
      <c r="J81" s="90"/>
      <c r="K81" s="90"/>
      <c r="L81" s="1013"/>
    </row>
    <row r="82" spans="1:12" ht="15">
      <c r="A82" s="41" t="s">
        <v>109</v>
      </c>
      <c r="B82" s="42" t="s">
        <v>23</v>
      </c>
      <c r="C82" s="92">
        <v>13128.06235605353</v>
      </c>
      <c r="D82" s="92">
        <v>12809.16886754702</v>
      </c>
      <c r="E82" s="93">
        <v>13390.623603174601</v>
      </c>
      <c r="F82" s="93">
        <v>13065.35224489796</v>
      </c>
      <c r="G82" s="1014">
        <v>2.4895720542372666</v>
      </c>
      <c r="H82" s="94">
        <v>262.5</v>
      </c>
      <c r="I82" s="94">
        <v>7.1428571428571423</v>
      </c>
      <c r="J82" s="94">
        <v>50</v>
      </c>
      <c r="K82" s="94">
        <v>0.13392857142857142</v>
      </c>
      <c r="L82" s="1015">
        <v>5.0220294772717083E-2</v>
      </c>
    </row>
    <row r="83" spans="1:12" ht="15">
      <c r="A83" s="50" t="s">
        <v>110</v>
      </c>
      <c r="B83" s="95" t="s">
        <v>23</v>
      </c>
      <c r="C83" s="96">
        <v>13842.143002220946</v>
      </c>
      <c r="D83" s="96">
        <v>13971.248262941805</v>
      </c>
      <c r="E83" s="97">
        <v>14118.985862265365</v>
      </c>
      <c r="F83" s="97">
        <v>14250.673228200641</v>
      </c>
      <c r="G83" s="1016">
        <v>-0.92407820898370507</v>
      </c>
      <c r="H83" s="98">
        <v>347.27213603818615</v>
      </c>
      <c r="I83" s="98">
        <v>0.62244462905528974</v>
      </c>
      <c r="J83" s="98">
        <v>-6.2901873077998331</v>
      </c>
      <c r="K83" s="98">
        <v>37.410714285714285</v>
      </c>
      <c r="L83" s="1017">
        <v>-1.7348914034592156E-2</v>
      </c>
    </row>
    <row r="84" spans="1:12" ht="15">
      <c r="A84" s="43" t="s">
        <v>111</v>
      </c>
      <c r="B84" s="44" t="s">
        <v>23</v>
      </c>
      <c r="C84" s="99">
        <v>13771.446060478534</v>
      </c>
      <c r="D84" s="99">
        <v>13884.346174753409</v>
      </c>
      <c r="E84" s="100">
        <v>14046.874981688105</v>
      </c>
      <c r="F84" s="100">
        <v>14162.033098248477</v>
      </c>
      <c r="G84" s="1018">
        <v>-0.81314678310288224</v>
      </c>
      <c r="H84" s="101">
        <v>386.67335025380709</v>
      </c>
      <c r="I84" s="101">
        <v>-0.8429042913818543</v>
      </c>
      <c r="J84" s="101">
        <v>-3.5495716034271729</v>
      </c>
      <c r="K84" s="101">
        <v>8.7946428571428577</v>
      </c>
      <c r="L84" s="1019">
        <v>0.24593510366373295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18" t="s">
        <v>101</v>
      </c>
      <c r="H85" s="101" t="s">
        <v>101</v>
      </c>
      <c r="I85" s="101" t="s">
        <v>101</v>
      </c>
      <c r="J85" s="101" t="s">
        <v>101</v>
      </c>
      <c r="K85" s="101" t="s">
        <v>101</v>
      </c>
      <c r="L85" s="1019" t="s">
        <v>101</v>
      </c>
    </row>
    <row r="86" spans="1:12" ht="15">
      <c r="A86" s="43" t="s">
        <v>99</v>
      </c>
      <c r="B86" s="44" t="s">
        <v>23</v>
      </c>
      <c r="C86" s="99">
        <v>11310.325026344351</v>
      </c>
      <c r="D86" s="99">
        <v>11175.057021374041</v>
      </c>
      <c r="E86" s="100">
        <v>11536.531526871238</v>
      </c>
      <c r="F86" s="100">
        <v>11398.558161801522</v>
      </c>
      <c r="G86" s="1018">
        <v>1.2104457696420596</v>
      </c>
      <c r="H86" s="101">
        <v>263.27308418271048</v>
      </c>
      <c r="I86" s="101">
        <v>1.2998601463028945</v>
      </c>
      <c r="J86" s="101">
        <v>-12.516512549537648</v>
      </c>
      <c r="K86" s="101">
        <v>29.564732142857142</v>
      </c>
      <c r="L86" s="1019">
        <v>-2.118850571383728</v>
      </c>
    </row>
    <row r="87" spans="1:12" ht="15.75" thickBot="1">
      <c r="A87" s="45" t="s">
        <v>113</v>
      </c>
      <c r="B87" s="46" t="s">
        <v>23</v>
      </c>
      <c r="C87" s="102">
        <v>13288.728318223864</v>
      </c>
      <c r="D87" s="102">
        <v>13263.118855082002</v>
      </c>
      <c r="E87" s="103">
        <v>13554.502884588343</v>
      </c>
      <c r="F87" s="103">
        <v>13528.381232183643</v>
      </c>
      <c r="G87" s="1021">
        <v>0.19308779044869614</v>
      </c>
      <c r="H87" s="104">
        <v>283.27040296433529</v>
      </c>
      <c r="I87" s="104">
        <v>0.43899367412016405</v>
      </c>
      <c r="J87" s="104">
        <v>1.5044663845792194</v>
      </c>
      <c r="K87" s="104">
        <v>24.095982142857142</v>
      </c>
      <c r="L87" s="1022">
        <v>1.8400440869818695</v>
      </c>
    </row>
    <row r="88" spans="1:12" ht="15" thickBot="1">
      <c r="A88" s="39"/>
      <c r="B88" s="47"/>
      <c r="C88" s="91"/>
      <c r="D88" s="91"/>
      <c r="E88" s="91"/>
      <c r="F88" s="91"/>
      <c r="G88" s="1012"/>
      <c r="H88" s="90"/>
      <c r="I88" s="90"/>
      <c r="J88" s="90"/>
      <c r="K88" s="90"/>
      <c r="L88" s="1013"/>
    </row>
    <row r="89" spans="1:12" ht="14.25">
      <c r="A89" s="1082" t="s">
        <v>114</v>
      </c>
      <c r="B89" s="1083" t="s">
        <v>25</v>
      </c>
      <c r="C89" s="1084" t="s">
        <v>101</v>
      </c>
      <c r="D89" s="1084" t="s">
        <v>101</v>
      </c>
      <c r="E89" s="1085" t="s">
        <v>101</v>
      </c>
      <c r="F89" s="1085" t="s">
        <v>101</v>
      </c>
      <c r="G89" s="1086" t="s">
        <v>101</v>
      </c>
      <c r="H89" s="1087" t="s">
        <v>101</v>
      </c>
      <c r="I89" s="1087" t="s">
        <v>101</v>
      </c>
      <c r="J89" s="1088" t="s">
        <v>101</v>
      </c>
      <c r="K89" s="94" t="s">
        <v>101</v>
      </c>
      <c r="L89" s="1015" t="s">
        <v>101</v>
      </c>
    </row>
    <row r="90" spans="1:12" ht="15">
      <c r="A90" s="50" t="s">
        <v>114</v>
      </c>
      <c r="B90" s="51" t="s">
        <v>26</v>
      </c>
      <c r="C90" s="101" t="s">
        <v>101</v>
      </c>
      <c r="D90" s="101" t="s">
        <v>101</v>
      </c>
      <c r="E90" s="100">
        <v>0</v>
      </c>
      <c r="F90" s="100">
        <v>0</v>
      </c>
      <c r="G90" s="1018" t="s">
        <v>101</v>
      </c>
      <c r="H90" s="101" t="s">
        <v>101</v>
      </c>
      <c r="I90" s="101" t="s">
        <v>101</v>
      </c>
      <c r="J90" s="101" t="s">
        <v>101</v>
      </c>
      <c r="K90" s="101" t="s">
        <v>101</v>
      </c>
      <c r="L90" s="1019" t="s">
        <v>101</v>
      </c>
    </row>
    <row r="91" spans="1:12" ht="15">
      <c r="A91" s="50" t="s">
        <v>114</v>
      </c>
      <c r="B91" s="51" t="s">
        <v>27</v>
      </c>
      <c r="C91" s="101" t="s">
        <v>101</v>
      </c>
      <c r="D91" s="101" t="s">
        <v>101</v>
      </c>
      <c r="E91" s="100">
        <v>0</v>
      </c>
      <c r="F91" s="100">
        <v>0</v>
      </c>
      <c r="G91" s="1018" t="s">
        <v>101</v>
      </c>
      <c r="H91" s="101" t="s">
        <v>101</v>
      </c>
      <c r="I91" s="101" t="s">
        <v>101</v>
      </c>
      <c r="J91" s="101" t="s">
        <v>101</v>
      </c>
      <c r="K91" s="101" t="s">
        <v>101</v>
      </c>
      <c r="L91" s="1019" t="s">
        <v>101</v>
      </c>
    </row>
    <row r="92" spans="1:12" ht="14.25">
      <c r="A92" s="48" t="s">
        <v>114</v>
      </c>
      <c r="B92" s="52" t="s">
        <v>28</v>
      </c>
      <c r="C92" s="110">
        <v>13553.374802794682</v>
      </c>
      <c r="D92" s="110">
        <v>14390.187405731522</v>
      </c>
      <c r="E92" s="111">
        <v>13824.442298850576</v>
      </c>
      <c r="F92" s="111">
        <v>14677.991153846153</v>
      </c>
      <c r="G92" s="1024">
        <v>-5.81516125775779</v>
      </c>
      <c r="H92" s="112">
        <v>290</v>
      </c>
      <c r="I92" s="112">
        <v>11.538461538461538</v>
      </c>
      <c r="J92" s="113">
        <v>200</v>
      </c>
      <c r="K92" s="113">
        <v>6.6964285714285712E-2</v>
      </c>
      <c r="L92" s="1025">
        <v>4.6037216550322127E-2</v>
      </c>
    </row>
    <row r="93" spans="1:12" ht="15">
      <c r="A93" s="50" t="s">
        <v>114</v>
      </c>
      <c r="B93" s="51" t="s">
        <v>29</v>
      </c>
      <c r="C93" s="99" t="s">
        <v>259</v>
      </c>
      <c r="D93" s="99" t="s">
        <v>259</v>
      </c>
      <c r="E93" s="100" t="s">
        <v>259</v>
      </c>
      <c r="F93" s="100" t="s">
        <v>259</v>
      </c>
      <c r="G93" s="1020" t="s">
        <v>101</v>
      </c>
      <c r="H93" s="101">
        <v>260</v>
      </c>
      <c r="I93" s="101" t="s">
        <v>101</v>
      </c>
      <c r="J93" s="109" t="s">
        <v>101</v>
      </c>
      <c r="K93" s="109" t="s">
        <v>101</v>
      </c>
      <c r="L93" s="1023" t="s">
        <v>101</v>
      </c>
    </row>
    <row r="94" spans="1:12" ht="15">
      <c r="A94" s="50" t="s">
        <v>114</v>
      </c>
      <c r="B94" s="51" t="s">
        <v>30</v>
      </c>
      <c r="C94" s="99" t="s">
        <v>259</v>
      </c>
      <c r="D94" s="99" t="s">
        <v>259</v>
      </c>
      <c r="E94" s="100" t="s">
        <v>259</v>
      </c>
      <c r="F94" s="100" t="s">
        <v>259</v>
      </c>
      <c r="G94" s="1020" t="s">
        <v>101</v>
      </c>
      <c r="H94" s="101">
        <v>305</v>
      </c>
      <c r="I94" s="101" t="s">
        <v>101</v>
      </c>
      <c r="J94" s="109" t="s">
        <v>101</v>
      </c>
      <c r="K94" s="109" t="s">
        <v>101</v>
      </c>
      <c r="L94" s="1023" t="s">
        <v>101</v>
      </c>
    </row>
    <row r="95" spans="1:12" ht="14.25">
      <c r="A95" s="48" t="s">
        <v>114</v>
      </c>
      <c r="B95" s="52" t="s">
        <v>31</v>
      </c>
      <c r="C95" s="110">
        <v>12603.208698372964</v>
      </c>
      <c r="D95" s="110">
        <v>12238.245506535948</v>
      </c>
      <c r="E95" s="111">
        <v>12855.272872340423</v>
      </c>
      <c r="F95" s="111">
        <v>12483.010416666668</v>
      </c>
      <c r="G95" s="1024">
        <v>2.9821528881905763</v>
      </c>
      <c r="H95" s="112">
        <v>235</v>
      </c>
      <c r="I95" s="112">
        <v>-2.083333333333333</v>
      </c>
      <c r="J95" s="113">
        <v>0</v>
      </c>
      <c r="K95" s="113">
        <v>6.6964285714285712E-2</v>
      </c>
      <c r="L95" s="1025">
        <v>4.1830782223949564E-3</v>
      </c>
    </row>
    <row r="96" spans="1:12" ht="15">
      <c r="A96" s="50" t="s">
        <v>114</v>
      </c>
      <c r="B96" s="51" t="s">
        <v>32</v>
      </c>
      <c r="C96" s="99">
        <v>12754.0931372549</v>
      </c>
      <c r="D96" s="99">
        <v>12132.132352941177</v>
      </c>
      <c r="E96" s="100">
        <v>13009.174999999999</v>
      </c>
      <c r="F96" s="100">
        <v>12374.775</v>
      </c>
      <c r="G96" s="1018">
        <v>5.1265578566074907</v>
      </c>
      <c r="H96" s="101">
        <v>234</v>
      </c>
      <c r="I96" s="101">
        <v>-6.4</v>
      </c>
      <c r="J96" s="109">
        <v>25</v>
      </c>
      <c r="K96" s="109">
        <v>5.5803571428571425E-2</v>
      </c>
      <c r="L96" s="1023">
        <v>1.3949433100644254E-2</v>
      </c>
    </row>
    <row r="97" spans="1:12" ht="15.75" thickBot="1">
      <c r="A97" s="60" t="s">
        <v>114</v>
      </c>
      <c r="B97" s="61" t="s">
        <v>33</v>
      </c>
      <c r="C97" s="102" t="s">
        <v>259</v>
      </c>
      <c r="D97" s="102" t="s">
        <v>259</v>
      </c>
      <c r="E97" s="103" t="s">
        <v>259</v>
      </c>
      <c r="F97" s="103" t="s">
        <v>259</v>
      </c>
      <c r="G97" s="1091" t="s">
        <v>101</v>
      </c>
      <c r="H97" s="104">
        <v>240</v>
      </c>
      <c r="I97" s="104" t="s">
        <v>101</v>
      </c>
      <c r="J97" s="104" t="s">
        <v>101</v>
      </c>
      <c r="K97" s="104" t="s">
        <v>101</v>
      </c>
      <c r="L97" s="1022" t="s">
        <v>101</v>
      </c>
    </row>
    <row r="98" spans="1:12" ht="15" thickBot="1">
      <c r="A98" s="39"/>
      <c r="B98" s="47"/>
      <c r="C98" s="91"/>
      <c r="D98" s="91"/>
      <c r="E98" s="91"/>
      <c r="F98" s="91"/>
      <c r="G98" s="1012"/>
      <c r="H98" s="90"/>
      <c r="I98" s="90"/>
      <c r="J98" s="90"/>
      <c r="K98" s="90"/>
      <c r="L98" s="1013"/>
    </row>
    <row r="99" spans="1:12" ht="14.25">
      <c r="A99" s="48" t="s">
        <v>115</v>
      </c>
      <c r="B99" s="49" t="s">
        <v>25</v>
      </c>
      <c r="C99" s="105">
        <v>14319.224646862391</v>
      </c>
      <c r="D99" s="105">
        <v>14373.739714851239</v>
      </c>
      <c r="E99" s="106">
        <v>14605.609139799639</v>
      </c>
      <c r="F99" s="106">
        <v>14661.214509148263</v>
      </c>
      <c r="G99" s="1026">
        <v>-0.37926850680704643</v>
      </c>
      <c r="H99" s="107">
        <v>406.62222222222226</v>
      </c>
      <c r="I99" s="107">
        <v>-0.5813637598478576</v>
      </c>
      <c r="J99" s="108">
        <v>4.5161290322580641</v>
      </c>
      <c r="K99" s="108">
        <v>1.8080357142857144</v>
      </c>
      <c r="L99" s="1027">
        <v>0.18618785407853644</v>
      </c>
    </row>
    <row r="100" spans="1:12" ht="15">
      <c r="A100" s="50" t="s">
        <v>115</v>
      </c>
      <c r="B100" s="51" t="s">
        <v>26</v>
      </c>
      <c r="C100" s="99">
        <v>14226.692156862746</v>
      </c>
      <c r="D100" s="99">
        <v>14314.534313725491</v>
      </c>
      <c r="E100" s="100">
        <v>14511.226000000001</v>
      </c>
      <c r="F100" s="100">
        <v>14600.825000000001</v>
      </c>
      <c r="G100" s="1018">
        <v>-0.61365710499235593</v>
      </c>
      <c r="H100" s="101">
        <v>391</v>
      </c>
      <c r="I100" s="101">
        <v>-2.054108216432863</v>
      </c>
      <c r="J100" s="109">
        <v>-7.5268817204301079</v>
      </c>
      <c r="K100" s="109">
        <v>0.9598214285714286</v>
      </c>
      <c r="L100" s="1023">
        <v>-1.3287287552878224E-2</v>
      </c>
    </row>
    <row r="101" spans="1:12" ht="15">
      <c r="A101" s="50" t="s">
        <v>115</v>
      </c>
      <c r="B101" s="51" t="s">
        <v>27</v>
      </c>
      <c r="C101" s="99">
        <v>14415.716666666667</v>
      </c>
      <c r="D101" s="99">
        <v>14457.420588235293</v>
      </c>
      <c r="E101" s="100">
        <v>14704.031000000001</v>
      </c>
      <c r="F101" s="100">
        <v>14746.569</v>
      </c>
      <c r="G101" s="1018">
        <v>-0.28846031914270126</v>
      </c>
      <c r="H101" s="101">
        <v>424.3</v>
      </c>
      <c r="I101" s="101">
        <v>0.14160962945480829</v>
      </c>
      <c r="J101" s="109">
        <v>22.58064516129032</v>
      </c>
      <c r="K101" s="109">
        <v>0.8482142857142857</v>
      </c>
      <c r="L101" s="1023">
        <v>0.19947514163141455</v>
      </c>
    </row>
    <row r="102" spans="1:12" ht="14.25">
      <c r="A102" s="48" t="s">
        <v>115</v>
      </c>
      <c r="B102" s="52" t="s">
        <v>28</v>
      </c>
      <c r="C102" s="110">
        <v>13970.564188145989</v>
      </c>
      <c r="D102" s="110">
        <v>14090.557871892868</v>
      </c>
      <c r="E102" s="111">
        <v>14249.975471908909</v>
      </c>
      <c r="F102" s="111">
        <v>14372.369029330726</v>
      </c>
      <c r="G102" s="1024">
        <v>-0.8515893042548538</v>
      </c>
      <c r="H102" s="112">
        <v>362.46066718386345</v>
      </c>
      <c r="I102" s="112">
        <v>-0.77476917619683683</v>
      </c>
      <c r="J102" s="113">
        <v>4.6266233766233764</v>
      </c>
      <c r="K102" s="113">
        <v>14.386160714285715</v>
      </c>
      <c r="L102" s="1025">
        <v>1.495086109284145</v>
      </c>
    </row>
    <row r="103" spans="1:12" ht="15">
      <c r="A103" s="50" t="s">
        <v>115</v>
      </c>
      <c r="B103" s="51" t="s">
        <v>29</v>
      </c>
      <c r="C103" s="99">
        <v>13996.786274509803</v>
      </c>
      <c r="D103" s="99">
        <v>14100.399019607843</v>
      </c>
      <c r="E103" s="100">
        <v>14276.722</v>
      </c>
      <c r="F103" s="100">
        <v>14382.406999999999</v>
      </c>
      <c r="G103" s="1018">
        <v>-0.73482136891272443</v>
      </c>
      <c r="H103" s="101">
        <v>352</v>
      </c>
      <c r="I103" s="101">
        <v>-1.6759776536312849</v>
      </c>
      <c r="J103" s="109">
        <v>-2.1101992966002343</v>
      </c>
      <c r="K103" s="109">
        <v>9.3191964285714288</v>
      </c>
      <c r="L103" s="1023">
        <v>0.39380143014095914</v>
      </c>
    </row>
    <row r="104" spans="1:12" ht="15">
      <c r="A104" s="50" t="s">
        <v>115</v>
      </c>
      <c r="B104" s="51" t="s">
        <v>30</v>
      </c>
      <c r="C104" s="99">
        <v>13926.081372549019</v>
      </c>
      <c r="D104" s="99">
        <v>14069.787254901961</v>
      </c>
      <c r="E104" s="100">
        <v>14204.602999999999</v>
      </c>
      <c r="F104" s="100">
        <v>14351.183000000001</v>
      </c>
      <c r="G104" s="1018">
        <v>-1.0213792131282955</v>
      </c>
      <c r="H104" s="101">
        <v>381.7</v>
      </c>
      <c r="I104" s="101">
        <v>0</v>
      </c>
      <c r="J104" s="109">
        <v>19.788918205804748</v>
      </c>
      <c r="K104" s="109">
        <v>5.0669642857142856</v>
      </c>
      <c r="L104" s="1023">
        <v>1.1012846791431854</v>
      </c>
    </row>
    <row r="105" spans="1:12" ht="14.25">
      <c r="A105" s="48" t="s">
        <v>115</v>
      </c>
      <c r="B105" s="52" t="s">
        <v>31</v>
      </c>
      <c r="C105" s="110">
        <v>13697.228478734189</v>
      </c>
      <c r="D105" s="110">
        <v>13861.384109733212</v>
      </c>
      <c r="E105" s="111">
        <v>13971.173048308872</v>
      </c>
      <c r="F105" s="111">
        <v>14138.611791927877</v>
      </c>
      <c r="G105" s="1024">
        <v>-1.1842657969759089</v>
      </c>
      <c r="H105" s="112">
        <v>331.91562335612832</v>
      </c>
      <c r="I105" s="112">
        <v>0.80715808340616857</v>
      </c>
      <c r="J105" s="113">
        <v>-13.196347031963471</v>
      </c>
      <c r="K105" s="113">
        <v>21.216517857142858</v>
      </c>
      <c r="L105" s="1025">
        <v>-1.6986228773972698</v>
      </c>
    </row>
    <row r="106" spans="1:12" ht="15">
      <c r="A106" s="50" t="s">
        <v>115</v>
      </c>
      <c r="B106" s="51" t="s">
        <v>32</v>
      </c>
      <c r="C106" s="99">
        <v>13709.345098039215</v>
      </c>
      <c r="D106" s="99">
        <v>13890.773529411765</v>
      </c>
      <c r="E106" s="100">
        <v>13983.531999999999</v>
      </c>
      <c r="F106" s="100">
        <v>14168.589</v>
      </c>
      <c r="G106" s="1018">
        <v>-1.3061074747810153</v>
      </c>
      <c r="H106" s="101">
        <v>322</v>
      </c>
      <c r="I106" s="101">
        <v>0</v>
      </c>
      <c r="J106" s="109">
        <v>-16.280487804878049</v>
      </c>
      <c r="K106" s="109">
        <v>15.323660714285714</v>
      </c>
      <c r="L106" s="1023">
        <v>-1.8365360001644273</v>
      </c>
    </row>
    <row r="107" spans="1:12" ht="15.75" thickBot="1">
      <c r="A107" s="53" t="s">
        <v>115</v>
      </c>
      <c r="B107" s="54" t="s">
        <v>33</v>
      </c>
      <c r="C107" s="114">
        <v>13668.872549019608</v>
      </c>
      <c r="D107" s="114">
        <v>13780.970588235294</v>
      </c>
      <c r="E107" s="115">
        <v>13942.25</v>
      </c>
      <c r="F107" s="115">
        <v>14056.59</v>
      </c>
      <c r="G107" s="1028">
        <v>-0.81342630040429542</v>
      </c>
      <c r="H107" s="109">
        <v>357.7</v>
      </c>
      <c r="I107" s="109">
        <v>1.937874038187521</v>
      </c>
      <c r="J107" s="109">
        <v>-4</v>
      </c>
      <c r="K107" s="109">
        <v>5.8928571428571423</v>
      </c>
      <c r="L107" s="1023">
        <v>0.13791312276715573</v>
      </c>
    </row>
    <row r="108" spans="1:12" ht="15.75" thickBot="1">
      <c r="A108" s="55"/>
      <c r="B108" s="56"/>
      <c r="C108" s="116"/>
      <c r="D108" s="116"/>
      <c r="E108" s="116"/>
      <c r="F108" s="116"/>
      <c r="G108" s="1029"/>
      <c r="H108" s="117"/>
      <c r="I108" s="117"/>
      <c r="J108" s="117"/>
      <c r="K108" s="117"/>
      <c r="L108" s="1030"/>
    </row>
    <row r="109" spans="1:12" ht="15">
      <c r="A109" s="50" t="s">
        <v>116</v>
      </c>
      <c r="B109" s="57" t="s">
        <v>30</v>
      </c>
      <c r="C109" s="118">
        <v>13906.099019607842</v>
      </c>
      <c r="D109" s="118">
        <v>14060.952941176471</v>
      </c>
      <c r="E109" s="119">
        <v>14184.221</v>
      </c>
      <c r="F109" s="119">
        <v>14342.172</v>
      </c>
      <c r="G109" s="1031">
        <v>-1.1013046001679587</v>
      </c>
      <c r="H109" s="120">
        <v>405.6</v>
      </c>
      <c r="I109" s="120">
        <v>-1.1455032902754054</v>
      </c>
      <c r="J109" s="120">
        <v>-1.5306122448979591</v>
      </c>
      <c r="K109" s="120">
        <v>4.3080357142857144</v>
      </c>
      <c r="L109" s="1032">
        <v>0.20633015814885169</v>
      </c>
    </row>
    <row r="110" spans="1:12" ht="15.75" thickBot="1">
      <c r="A110" s="53" t="s">
        <v>116</v>
      </c>
      <c r="B110" s="54" t="s">
        <v>33</v>
      </c>
      <c r="C110" s="114">
        <v>13629.140196078431</v>
      </c>
      <c r="D110" s="114">
        <v>13704.26862745098</v>
      </c>
      <c r="E110" s="115">
        <v>13901.723</v>
      </c>
      <c r="F110" s="115">
        <v>13978.353999999999</v>
      </c>
      <c r="G110" s="1028">
        <v>-0.5482118996270906</v>
      </c>
      <c r="H110" s="109">
        <v>368.5</v>
      </c>
      <c r="I110" s="109">
        <v>-0.72737068965516938</v>
      </c>
      <c r="J110" s="109">
        <v>-5.4117647058823524</v>
      </c>
      <c r="K110" s="109">
        <v>4.4866071428571432</v>
      </c>
      <c r="L110" s="1023">
        <v>3.9604945514881251E-2</v>
      </c>
    </row>
    <row r="111" spans="1:12" ht="15.75" thickBot="1">
      <c r="A111" s="55"/>
      <c r="B111" s="56"/>
      <c r="C111" s="116"/>
      <c r="D111" s="116"/>
      <c r="E111" s="116"/>
      <c r="F111" s="116"/>
      <c r="G111" s="1029"/>
      <c r="H111" s="117"/>
      <c r="I111" s="117"/>
      <c r="J111" s="117"/>
      <c r="K111" s="117"/>
      <c r="L111" s="1030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026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027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18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23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18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23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18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23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24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25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18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23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18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23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024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025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18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023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028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23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029"/>
      <c r="H122" s="117"/>
      <c r="I122" s="117"/>
      <c r="J122" s="117"/>
      <c r="K122" s="117"/>
      <c r="L122" s="1030"/>
    </row>
    <row r="123" spans="1:12" ht="14.25">
      <c r="A123" s="48" t="s">
        <v>24</v>
      </c>
      <c r="B123" s="49" t="s">
        <v>28</v>
      </c>
      <c r="C123" s="105">
        <v>12393.931768313782</v>
      </c>
      <c r="D123" s="105">
        <v>12429.793960891679</v>
      </c>
      <c r="E123" s="106">
        <v>12641.810403680058</v>
      </c>
      <c r="F123" s="106">
        <v>12678.389840109512</v>
      </c>
      <c r="G123" s="1026">
        <v>-0.28851799708612152</v>
      </c>
      <c r="H123" s="107">
        <v>341.40576923076924</v>
      </c>
      <c r="I123" s="107">
        <v>3.2867691448424705</v>
      </c>
      <c r="J123" s="108">
        <v>-29.411764705882355</v>
      </c>
      <c r="K123" s="108">
        <v>1.7410714285714286</v>
      </c>
      <c r="L123" s="1027">
        <v>-0.57136971404654768</v>
      </c>
    </row>
    <row r="124" spans="1:12" ht="15">
      <c r="A124" s="50" t="s">
        <v>24</v>
      </c>
      <c r="B124" s="51" t="s">
        <v>29</v>
      </c>
      <c r="C124" s="99">
        <v>12334.453921568627</v>
      </c>
      <c r="D124" s="99">
        <v>12077.864705882354</v>
      </c>
      <c r="E124" s="100">
        <v>12581.143</v>
      </c>
      <c r="F124" s="100">
        <v>12319.422</v>
      </c>
      <c r="G124" s="1018">
        <v>2.1244584364428749</v>
      </c>
      <c r="H124" s="101">
        <v>308.5</v>
      </c>
      <c r="I124" s="101">
        <v>4.3287115319580698</v>
      </c>
      <c r="J124" s="109">
        <v>-32.653061224489797</v>
      </c>
      <c r="K124" s="109">
        <v>0.3683035714285714</v>
      </c>
      <c r="L124" s="1023">
        <v>-0.14440962308853644</v>
      </c>
    </row>
    <row r="125" spans="1:12" ht="15">
      <c r="A125" s="50" t="s">
        <v>24</v>
      </c>
      <c r="B125" s="51" t="s">
        <v>30</v>
      </c>
      <c r="C125" s="99">
        <v>12462.423529411764</v>
      </c>
      <c r="D125" s="99">
        <v>12587.165686274509</v>
      </c>
      <c r="E125" s="100">
        <v>12711.672</v>
      </c>
      <c r="F125" s="100">
        <v>12838.909</v>
      </c>
      <c r="G125" s="1018">
        <v>-0.99102657398692662</v>
      </c>
      <c r="H125" s="101">
        <v>344.6</v>
      </c>
      <c r="I125" s="101">
        <v>4.4875682231655585</v>
      </c>
      <c r="J125" s="109">
        <v>-26.415094339622641</v>
      </c>
      <c r="K125" s="109">
        <v>0.8705357142857143</v>
      </c>
      <c r="L125" s="1023">
        <v>-0.23859895140435572</v>
      </c>
    </row>
    <row r="126" spans="1:12" ht="15">
      <c r="A126" s="50" t="s">
        <v>24</v>
      </c>
      <c r="B126" s="51" t="s">
        <v>35</v>
      </c>
      <c r="C126" s="99">
        <v>12317.661764705881</v>
      </c>
      <c r="D126" s="99">
        <v>12412.749019607843</v>
      </c>
      <c r="E126" s="100">
        <v>12564.014999999999</v>
      </c>
      <c r="F126" s="100">
        <v>12661.004000000001</v>
      </c>
      <c r="G126" s="1018">
        <v>-0.76604509405416343</v>
      </c>
      <c r="H126" s="101">
        <v>360</v>
      </c>
      <c r="I126" s="101">
        <v>0.67114093959730903</v>
      </c>
      <c r="J126" s="109">
        <v>-31.818181818181817</v>
      </c>
      <c r="K126" s="109">
        <v>0.5022321428571429</v>
      </c>
      <c r="L126" s="1023">
        <v>-0.18836113955365541</v>
      </c>
    </row>
    <row r="127" spans="1:12" ht="14.25">
      <c r="A127" s="48" t="s">
        <v>24</v>
      </c>
      <c r="B127" s="52" t="s">
        <v>31</v>
      </c>
      <c r="C127" s="110">
        <v>11759.089305446154</v>
      </c>
      <c r="D127" s="110">
        <v>11741.965050232473</v>
      </c>
      <c r="E127" s="111">
        <v>11994.271091555078</v>
      </c>
      <c r="F127" s="111">
        <v>11976.804351237122</v>
      </c>
      <c r="G127" s="1024">
        <v>0.14583807003703253</v>
      </c>
      <c r="H127" s="112">
        <v>285.0299465240642</v>
      </c>
      <c r="I127" s="112">
        <v>0.50494247200090669</v>
      </c>
      <c r="J127" s="113">
        <v>-6.6167290886392003</v>
      </c>
      <c r="K127" s="113">
        <v>16.696428571428569</v>
      </c>
      <c r="L127" s="1025">
        <v>-6.6153828906262646E-2</v>
      </c>
    </row>
    <row r="128" spans="1:12" ht="15">
      <c r="A128" s="50" t="s">
        <v>24</v>
      </c>
      <c r="B128" s="51" t="s">
        <v>32</v>
      </c>
      <c r="C128" s="99">
        <v>11505.977450980392</v>
      </c>
      <c r="D128" s="99">
        <v>11478.688235294117</v>
      </c>
      <c r="E128" s="100">
        <v>11736.097</v>
      </c>
      <c r="F128" s="100">
        <v>11708.262000000001</v>
      </c>
      <c r="G128" s="1018">
        <v>0.23773810323000225</v>
      </c>
      <c r="H128" s="101">
        <v>260.8</v>
      </c>
      <c r="I128" s="101">
        <v>-0.91185410334345651</v>
      </c>
      <c r="J128" s="109">
        <v>-14.056224899598394</v>
      </c>
      <c r="K128" s="109">
        <v>7.1651785714285712</v>
      </c>
      <c r="L128" s="1023">
        <v>-0.65108176131182915</v>
      </c>
    </row>
    <row r="129" spans="1:12" ht="15">
      <c r="A129" s="50" t="s">
        <v>24</v>
      </c>
      <c r="B129" s="51" t="s">
        <v>33</v>
      </c>
      <c r="C129" s="99">
        <v>11892.774509803921</v>
      </c>
      <c r="D129" s="99">
        <v>11934.508823529412</v>
      </c>
      <c r="E129" s="100">
        <v>12130.63</v>
      </c>
      <c r="F129" s="100">
        <v>12173.199000000001</v>
      </c>
      <c r="G129" s="1018">
        <v>-0.3496944393992189</v>
      </c>
      <c r="H129" s="101">
        <v>297.8</v>
      </c>
      <c r="I129" s="101">
        <v>0.30313236780061781</v>
      </c>
      <c r="J129" s="109">
        <v>1.6736401673640167</v>
      </c>
      <c r="K129" s="109">
        <v>8.1361607142857153</v>
      </c>
      <c r="L129" s="1023">
        <v>0.63380641900476942</v>
      </c>
    </row>
    <row r="130" spans="1:12" ht="15">
      <c r="A130" s="50" t="s">
        <v>24</v>
      </c>
      <c r="B130" s="51" t="s">
        <v>36</v>
      </c>
      <c r="C130" s="99">
        <v>12077.84705882353</v>
      </c>
      <c r="D130" s="99">
        <v>11982.266666666666</v>
      </c>
      <c r="E130" s="100">
        <v>12319.404</v>
      </c>
      <c r="F130" s="100">
        <v>12221.912</v>
      </c>
      <c r="G130" s="1018">
        <v>0.79768206480295545</v>
      </c>
      <c r="H130" s="101">
        <v>335</v>
      </c>
      <c r="I130" s="101">
        <v>3.1086488150200133</v>
      </c>
      <c r="J130" s="109">
        <v>-9.4202898550724647</v>
      </c>
      <c r="K130" s="109">
        <v>1.3950892857142858</v>
      </c>
      <c r="L130" s="1023">
        <v>-4.8878486599201576E-2</v>
      </c>
    </row>
    <row r="131" spans="1:12" ht="14.25">
      <c r="A131" s="48" t="s">
        <v>24</v>
      </c>
      <c r="B131" s="52" t="s">
        <v>37</v>
      </c>
      <c r="C131" s="110">
        <v>10166.383119721042</v>
      </c>
      <c r="D131" s="110">
        <v>9829.7283390594639</v>
      </c>
      <c r="E131" s="111">
        <v>10369.710782115462</v>
      </c>
      <c r="F131" s="111">
        <v>10026.322905840654</v>
      </c>
      <c r="G131" s="1024">
        <v>3.4248635267349483</v>
      </c>
      <c r="H131" s="112">
        <v>218.4015045135406</v>
      </c>
      <c r="I131" s="112">
        <v>1.3813867822099632</v>
      </c>
      <c r="J131" s="113">
        <v>-17.261410788381742</v>
      </c>
      <c r="K131" s="113">
        <v>11.127232142857142</v>
      </c>
      <c r="L131" s="1025">
        <v>-1.4813270284309183</v>
      </c>
    </row>
    <row r="132" spans="1:12" ht="15">
      <c r="A132" s="50" t="s">
        <v>24</v>
      </c>
      <c r="B132" s="51" t="s">
        <v>103</v>
      </c>
      <c r="C132" s="121">
        <v>9513.0137254901947</v>
      </c>
      <c r="D132" s="121">
        <v>9247.8274509803923</v>
      </c>
      <c r="E132" s="122">
        <v>9703.2739999999994</v>
      </c>
      <c r="F132" s="122">
        <v>9432.7839999999997</v>
      </c>
      <c r="G132" s="1033">
        <v>2.8675521457927986</v>
      </c>
      <c r="H132" s="123">
        <v>202</v>
      </c>
      <c r="I132" s="123">
        <v>-0.24691358024691357</v>
      </c>
      <c r="J132" s="124">
        <v>-35.2112676056338</v>
      </c>
      <c r="K132" s="124">
        <v>5.6473214285714288</v>
      </c>
      <c r="L132" s="1034">
        <v>-2.5246990799563509</v>
      </c>
    </row>
    <row r="133" spans="1:12" ht="15">
      <c r="A133" s="50" t="s">
        <v>24</v>
      </c>
      <c r="B133" s="51" t="s">
        <v>38</v>
      </c>
      <c r="C133" s="99">
        <v>10676.277450980391</v>
      </c>
      <c r="D133" s="99">
        <v>10658.782352941176</v>
      </c>
      <c r="E133" s="100">
        <v>10889.803</v>
      </c>
      <c r="F133" s="100">
        <v>10871.958000000001</v>
      </c>
      <c r="G133" s="1018">
        <v>0.1641378673464278</v>
      </c>
      <c r="H133" s="101">
        <v>230.9</v>
      </c>
      <c r="I133" s="101">
        <v>-1.9949066213921853</v>
      </c>
      <c r="J133" s="109">
        <v>16.402116402116402</v>
      </c>
      <c r="K133" s="109">
        <v>4.9107142857142856</v>
      </c>
      <c r="L133" s="1023">
        <v>0.95549821372516774</v>
      </c>
    </row>
    <row r="134" spans="1:12" ht="15.75" thickBot="1">
      <c r="A134" s="50" t="s">
        <v>24</v>
      </c>
      <c r="B134" s="51" t="s">
        <v>39</v>
      </c>
      <c r="C134" s="99">
        <v>11240.571568627451</v>
      </c>
      <c r="D134" s="99">
        <v>11300.070588235294</v>
      </c>
      <c r="E134" s="100">
        <v>11465.383</v>
      </c>
      <c r="F134" s="100">
        <v>11526.072</v>
      </c>
      <c r="G134" s="1018">
        <v>-0.52653670738826119</v>
      </c>
      <c r="H134" s="101">
        <v>273.3</v>
      </c>
      <c r="I134" s="101">
        <v>1.5607580824972087</v>
      </c>
      <c r="J134" s="109">
        <v>10.869565217391305</v>
      </c>
      <c r="K134" s="109">
        <v>0.56919642857142849</v>
      </c>
      <c r="L134" s="1023">
        <v>8.787383780026603E-2</v>
      </c>
    </row>
    <row r="135" spans="1:12" ht="15.75" thickBot="1">
      <c r="A135" s="55"/>
      <c r="B135" s="56"/>
      <c r="C135" s="116"/>
      <c r="D135" s="116"/>
      <c r="E135" s="116"/>
      <c r="F135" s="116"/>
      <c r="G135" s="1029"/>
      <c r="H135" s="117"/>
      <c r="I135" s="117"/>
      <c r="J135" s="117"/>
      <c r="K135" s="117"/>
      <c r="L135" s="1030"/>
    </row>
    <row r="136" spans="1:12" ht="14.25">
      <c r="A136" s="48" t="s">
        <v>118</v>
      </c>
      <c r="B136" s="52" t="s">
        <v>25</v>
      </c>
      <c r="C136" s="110">
        <v>13845.712415632917</v>
      </c>
      <c r="D136" s="110">
        <v>14084.562578222778</v>
      </c>
      <c r="E136" s="111">
        <v>14122.626663945575</v>
      </c>
      <c r="F136" s="111">
        <v>14366.253829787234</v>
      </c>
      <c r="G136" s="1024">
        <v>-1.6958294676411627</v>
      </c>
      <c r="H136" s="112">
        <v>334.08181818181822</v>
      </c>
      <c r="I136" s="112">
        <v>-0.71594531798779593</v>
      </c>
      <c r="J136" s="113">
        <v>-25</v>
      </c>
      <c r="K136" s="113">
        <v>0.73660714285714279</v>
      </c>
      <c r="L136" s="1025">
        <v>-0.18418390035725507</v>
      </c>
    </row>
    <row r="137" spans="1:12" ht="15">
      <c r="A137" s="50" t="s">
        <v>118</v>
      </c>
      <c r="B137" s="51" t="s">
        <v>26</v>
      </c>
      <c r="C137" s="99">
        <v>13826.923529411764</v>
      </c>
      <c r="D137" s="99">
        <v>14169.941176470587</v>
      </c>
      <c r="E137" s="100">
        <v>14103.462</v>
      </c>
      <c r="F137" s="100">
        <v>14453.34</v>
      </c>
      <c r="G137" s="1018">
        <v>-2.4207415033480193</v>
      </c>
      <c r="H137" s="101">
        <v>324.60000000000002</v>
      </c>
      <c r="I137" s="101">
        <v>1.6598809896648956</v>
      </c>
      <c r="J137" s="109">
        <v>-11.111111111111111</v>
      </c>
      <c r="K137" s="109">
        <v>0.26785714285714285</v>
      </c>
      <c r="L137" s="1023">
        <v>-1.4658290856365552E-2</v>
      </c>
    </row>
    <row r="138" spans="1:12" ht="15">
      <c r="A138" s="50" t="s">
        <v>118</v>
      </c>
      <c r="B138" s="51" t="s">
        <v>27</v>
      </c>
      <c r="C138" s="99">
        <v>13855.976470588235</v>
      </c>
      <c r="D138" s="99">
        <v>14049.5</v>
      </c>
      <c r="E138" s="100">
        <v>14133.096</v>
      </c>
      <c r="F138" s="100">
        <v>14330.49</v>
      </c>
      <c r="G138" s="1018">
        <v>-1.3774406876526919</v>
      </c>
      <c r="H138" s="101">
        <v>339.5</v>
      </c>
      <c r="I138" s="101">
        <v>-1.3368206916594079</v>
      </c>
      <c r="J138" s="109">
        <v>-31.147540983606557</v>
      </c>
      <c r="K138" s="109">
        <v>0.46875</v>
      </c>
      <c r="L138" s="1023">
        <v>-0.16952560950088935</v>
      </c>
    </row>
    <row r="139" spans="1:12" ht="14.25">
      <c r="A139" s="48" t="s">
        <v>118</v>
      </c>
      <c r="B139" s="52" t="s">
        <v>28</v>
      </c>
      <c r="C139" s="110">
        <v>13763.931773641081</v>
      </c>
      <c r="D139" s="110">
        <v>13711.123155944479</v>
      </c>
      <c r="E139" s="111">
        <v>14039.210409113903</v>
      </c>
      <c r="F139" s="111">
        <v>13985.345619063368</v>
      </c>
      <c r="G139" s="1024">
        <v>0.38515165457986189</v>
      </c>
      <c r="H139" s="112">
        <v>304.83772241992881</v>
      </c>
      <c r="I139" s="112">
        <v>1.6927185873387929</v>
      </c>
      <c r="J139" s="113">
        <v>4.4609665427509295</v>
      </c>
      <c r="K139" s="113">
        <v>9.4084821428571423</v>
      </c>
      <c r="L139" s="1025">
        <v>0.96440973519783491</v>
      </c>
    </row>
    <row r="140" spans="1:12" ht="15">
      <c r="A140" s="50" t="s">
        <v>118</v>
      </c>
      <c r="B140" s="51" t="s">
        <v>29</v>
      </c>
      <c r="C140" s="99">
        <v>13696.98137254902</v>
      </c>
      <c r="D140" s="99">
        <v>13690.872549019608</v>
      </c>
      <c r="E140" s="100">
        <v>13970.921</v>
      </c>
      <c r="F140" s="100">
        <v>13964.69</v>
      </c>
      <c r="G140" s="1018">
        <v>4.4619680064503883E-2</v>
      </c>
      <c r="H140" s="101">
        <v>277.39999999999998</v>
      </c>
      <c r="I140" s="101">
        <v>0.43446777697320377</v>
      </c>
      <c r="J140" s="109">
        <v>-16.993464052287582</v>
      </c>
      <c r="K140" s="109">
        <v>1.4174107142857142</v>
      </c>
      <c r="L140" s="1023">
        <v>-0.1835100767575002</v>
      </c>
    </row>
    <row r="141" spans="1:12" ht="15">
      <c r="A141" s="50" t="s">
        <v>118</v>
      </c>
      <c r="B141" s="51" t="s">
        <v>30</v>
      </c>
      <c r="C141" s="99">
        <v>13863.014705882353</v>
      </c>
      <c r="D141" s="99">
        <v>13737.562745098039</v>
      </c>
      <c r="E141" s="100">
        <v>14140.275</v>
      </c>
      <c r="F141" s="100">
        <v>14012.314</v>
      </c>
      <c r="G141" s="1018">
        <v>0.91320391478523344</v>
      </c>
      <c r="H141" s="101">
        <v>304.2</v>
      </c>
      <c r="I141" s="101">
        <v>1.841312353531972</v>
      </c>
      <c r="J141" s="109">
        <v>12.962962962962962</v>
      </c>
      <c r="K141" s="109">
        <v>6.1272321428571423</v>
      </c>
      <c r="L141" s="1023">
        <v>1.0419543360139905</v>
      </c>
    </row>
    <row r="142" spans="1:12" ht="15">
      <c r="A142" s="50" t="s">
        <v>118</v>
      </c>
      <c r="B142" s="51" t="s">
        <v>35</v>
      </c>
      <c r="C142" s="99">
        <v>13504.804901960784</v>
      </c>
      <c r="D142" s="99">
        <v>13656.369607843137</v>
      </c>
      <c r="E142" s="100">
        <v>13774.901</v>
      </c>
      <c r="F142" s="100">
        <v>13929.496999999999</v>
      </c>
      <c r="G142" s="1018">
        <v>-1.1098462492938515</v>
      </c>
      <c r="H142" s="101">
        <v>327.8</v>
      </c>
      <c r="I142" s="101">
        <v>1.0792476102374344</v>
      </c>
      <c r="J142" s="109">
        <v>-0.59523809523809523</v>
      </c>
      <c r="K142" s="109">
        <v>1.8638392857142856</v>
      </c>
      <c r="L142" s="1023">
        <v>0.10596547594134442</v>
      </c>
    </row>
    <row r="143" spans="1:12" ht="14.25">
      <c r="A143" s="48" t="s">
        <v>118</v>
      </c>
      <c r="B143" s="52" t="s">
        <v>31</v>
      </c>
      <c r="C143" s="110">
        <v>12884.57070451553</v>
      </c>
      <c r="D143" s="110">
        <v>12858.926033378662</v>
      </c>
      <c r="E143" s="111">
        <v>13142.26211860584</v>
      </c>
      <c r="F143" s="111">
        <v>13116.104554046236</v>
      </c>
      <c r="G143" s="1024">
        <v>0.19943089391990668</v>
      </c>
      <c r="H143" s="112">
        <v>266.04255999999998</v>
      </c>
      <c r="I143" s="112">
        <v>-0.18207512860035938</v>
      </c>
      <c r="J143" s="113">
        <v>1.4610389610389609</v>
      </c>
      <c r="K143" s="113">
        <v>13.950892857142858</v>
      </c>
      <c r="L143" s="1025">
        <v>1.0598182521412873</v>
      </c>
    </row>
    <row r="144" spans="1:12" ht="15">
      <c r="A144" s="50" t="s">
        <v>118</v>
      </c>
      <c r="B144" s="51" t="s">
        <v>32</v>
      </c>
      <c r="C144" s="99">
        <v>12790.548039215686</v>
      </c>
      <c r="D144" s="99">
        <v>12683.422549019608</v>
      </c>
      <c r="E144" s="100">
        <v>13046.359</v>
      </c>
      <c r="F144" s="100">
        <v>12937.091</v>
      </c>
      <c r="G144" s="1018">
        <v>0.84461027598862859</v>
      </c>
      <c r="H144" s="101">
        <v>241</v>
      </c>
      <c r="I144" s="101">
        <v>-0.61855670103092786</v>
      </c>
      <c r="J144" s="109">
        <v>8.6560364464692476</v>
      </c>
      <c r="K144" s="109">
        <v>5.3236607142857144</v>
      </c>
      <c r="L144" s="1023">
        <v>0.73016903279570755</v>
      </c>
    </row>
    <row r="145" spans="1:12" ht="15">
      <c r="A145" s="50" t="s">
        <v>118</v>
      </c>
      <c r="B145" s="51" t="s">
        <v>33</v>
      </c>
      <c r="C145" s="99">
        <v>12911.934313725491</v>
      </c>
      <c r="D145" s="99">
        <v>12945.735294117647</v>
      </c>
      <c r="E145" s="100">
        <v>13170.173000000001</v>
      </c>
      <c r="F145" s="100">
        <v>13204.65</v>
      </c>
      <c r="G145" s="1018">
        <v>-0.26109741644041268</v>
      </c>
      <c r="H145" s="101">
        <v>276.39999999999998</v>
      </c>
      <c r="I145" s="101">
        <v>0.65549890750180417</v>
      </c>
      <c r="J145" s="101">
        <v>-0.77160493827160492</v>
      </c>
      <c r="K145" s="101">
        <v>7.1763392857142856</v>
      </c>
      <c r="L145" s="1019">
        <v>0.39596887659008395</v>
      </c>
    </row>
    <row r="146" spans="1:12" ht="15.75" thickBot="1">
      <c r="A146" s="60" t="s">
        <v>118</v>
      </c>
      <c r="B146" s="61" t="s">
        <v>36</v>
      </c>
      <c r="C146" s="102">
        <v>13033.713725490197</v>
      </c>
      <c r="D146" s="102">
        <v>12932.566666666668</v>
      </c>
      <c r="E146" s="103">
        <v>13294.388000000001</v>
      </c>
      <c r="F146" s="103">
        <v>13191.218000000001</v>
      </c>
      <c r="G146" s="1021">
        <v>0.78211125007561899</v>
      </c>
      <c r="H146" s="104">
        <v>306.7</v>
      </c>
      <c r="I146" s="104">
        <v>1.1543535620052769</v>
      </c>
      <c r="J146" s="104">
        <v>-10.344827586206897</v>
      </c>
      <c r="K146" s="104">
        <v>1.4508928571428572</v>
      </c>
      <c r="L146" s="1022">
        <v>-6.6319657244502839E-2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5"/>
    </row>
    <row r="149" spans="1:12" ht="21" thickBot="1">
      <c r="A149" s="28" t="s">
        <v>348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6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37"/>
      <c r="H150" s="1138" t="s">
        <v>10</v>
      </c>
      <c r="I150" s="1139"/>
      <c r="J150" s="1038" t="s">
        <v>11</v>
      </c>
      <c r="K150" s="32" t="s">
        <v>12</v>
      </c>
      <c r="L150" s="1039"/>
    </row>
    <row r="151" spans="1:12" ht="15.75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/>
      <c r="G151" s="1040"/>
      <c r="H151" s="1140" t="s">
        <v>15</v>
      </c>
      <c r="I151" s="1141"/>
      <c r="J151" s="1041" t="s">
        <v>16</v>
      </c>
      <c r="K151" s="86" t="s">
        <v>17</v>
      </c>
      <c r="L151" s="1042"/>
    </row>
    <row r="152" spans="1:12" ht="26.25" thickBot="1">
      <c r="A152" s="35" t="s">
        <v>18</v>
      </c>
      <c r="B152" s="36" t="s">
        <v>19</v>
      </c>
      <c r="C152" s="722" t="s">
        <v>381</v>
      </c>
      <c r="D152" s="722" t="s">
        <v>377</v>
      </c>
      <c r="E152" s="923" t="s">
        <v>381</v>
      </c>
      <c r="F152" s="924" t="s">
        <v>377</v>
      </c>
      <c r="G152" s="1007" t="s">
        <v>20</v>
      </c>
      <c r="H152" s="85" t="s">
        <v>381</v>
      </c>
      <c r="I152" s="925" t="s">
        <v>20</v>
      </c>
      <c r="J152" s="1008" t="s">
        <v>20</v>
      </c>
      <c r="K152" s="723" t="s">
        <v>381</v>
      </c>
      <c r="L152" s="1009" t="s">
        <v>21</v>
      </c>
    </row>
    <row r="153" spans="1:12" ht="15" thickBot="1">
      <c r="A153" s="37" t="s">
        <v>22</v>
      </c>
      <c r="B153" s="38" t="s">
        <v>23</v>
      </c>
      <c r="C153" s="87">
        <v>13109.242453977566</v>
      </c>
      <c r="D153" s="87">
        <v>13201.704148369907</v>
      </c>
      <c r="E153" s="88">
        <v>13371.427303057117</v>
      </c>
      <c r="F153" s="721">
        <v>13465.738231337305</v>
      </c>
      <c r="G153" s="1010">
        <v>-0.7003769615891503</v>
      </c>
      <c r="H153" s="89">
        <v>304.68393240343346</v>
      </c>
      <c r="I153" s="89">
        <v>-0.55033223689913702</v>
      </c>
      <c r="J153" s="90">
        <v>-8.0187515420676032</v>
      </c>
      <c r="K153" s="89">
        <v>100</v>
      </c>
      <c r="L153" s="1011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12"/>
      <c r="H154" s="90"/>
      <c r="I154" s="90"/>
      <c r="J154" s="90"/>
      <c r="K154" s="90"/>
      <c r="L154" s="1013"/>
    </row>
    <row r="155" spans="1:12" ht="15">
      <c r="A155" s="41" t="s">
        <v>109</v>
      </c>
      <c r="B155" s="42" t="s">
        <v>23</v>
      </c>
      <c r="C155" s="92">
        <v>11838.538399576044</v>
      </c>
      <c r="D155" s="92">
        <v>13101.762031501125</v>
      </c>
      <c r="E155" s="93">
        <v>12075.309167567566</v>
      </c>
      <c r="F155" s="93">
        <v>13363.797272131147</v>
      </c>
      <c r="G155" s="1014">
        <v>-9.6416316285386436</v>
      </c>
      <c r="H155" s="94">
        <v>231.25</v>
      </c>
      <c r="I155" s="94">
        <v>-1.4247303013411123</v>
      </c>
      <c r="J155" s="94">
        <v>-38.461538461538467</v>
      </c>
      <c r="K155" s="94">
        <v>0.1072961373390558</v>
      </c>
      <c r="L155" s="1015">
        <v>-5.3078893502296276E-2</v>
      </c>
    </row>
    <row r="156" spans="1:12" ht="15">
      <c r="A156" s="50" t="s">
        <v>110</v>
      </c>
      <c r="B156" s="95" t="s">
        <v>23</v>
      </c>
      <c r="C156" s="96">
        <v>14013.780151624438</v>
      </c>
      <c r="D156" s="96">
        <v>14125.800226506883</v>
      </c>
      <c r="E156" s="97">
        <v>14294.055754656927</v>
      </c>
      <c r="F156" s="97">
        <v>14408.316231037021</v>
      </c>
      <c r="G156" s="1016">
        <v>-0.79301755005879626</v>
      </c>
      <c r="H156" s="98">
        <v>344.31182177506281</v>
      </c>
      <c r="I156" s="98">
        <v>0.47129347703223762</v>
      </c>
      <c r="J156" s="98">
        <v>-11.228070175438596</v>
      </c>
      <c r="K156" s="98">
        <v>37.325643776824037</v>
      </c>
      <c r="L156" s="1017">
        <v>-1.3494117376097137</v>
      </c>
    </row>
    <row r="157" spans="1:12" ht="15">
      <c r="A157" s="43" t="s">
        <v>111</v>
      </c>
      <c r="B157" s="44" t="s">
        <v>23</v>
      </c>
      <c r="C157" s="99">
        <v>13873.483338986014</v>
      </c>
      <c r="D157" s="99">
        <v>14037.250316443407</v>
      </c>
      <c r="E157" s="100">
        <v>14150.953005765734</v>
      </c>
      <c r="F157" s="100">
        <v>14317.995322772276</v>
      </c>
      <c r="G157" s="1018">
        <v>-1.1666599495312542</v>
      </c>
      <c r="H157" s="101">
        <v>379.60370370370367</v>
      </c>
      <c r="I157" s="101">
        <v>0.45842977301144544</v>
      </c>
      <c r="J157" s="101">
        <v>-19.183673469387756</v>
      </c>
      <c r="K157" s="101">
        <v>7.9667381974248928</v>
      </c>
      <c r="L157" s="1019">
        <v>-1.1006193155284754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101</v>
      </c>
      <c r="E158" s="100" t="s">
        <v>101</v>
      </c>
      <c r="F158" s="100" t="s">
        <v>101</v>
      </c>
      <c r="G158" s="1018" t="s">
        <v>101</v>
      </c>
      <c r="H158" s="101" t="s">
        <v>101</v>
      </c>
      <c r="I158" s="101" t="s">
        <v>101</v>
      </c>
      <c r="J158" s="101" t="s">
        <v>101</v>
      </c>
      <c r="K158" s="101" t="s">
        <v>101</v>
      </c>
      <c r="L158" s="1019" t="s">
        <v>101</v>
      </c>
    </row>
    <row r="159" spans="1:12" ht="15">
      <c r="A159" s="43" t="s">
        <v>99</v>
      </c>
      <c r="B159" s="44" t="s">
        <v>23</v>
      </c>
      <c r="C159" s="99">
        <v>11479.418070759211</v>
      </c>
      <c r="D159" s="99">
        <v>11460.612705506861</v>
      </c>
      <c r="E159" s="100">
        <v>11709.006432174396</v>
      </c>
      <c r="F159" s="100">
        <v>11689.824959616999</v>
      </c>
      <c r="G159" s="1018">
        <v>0.16408690997221936</v>
      </c>
      <c r="H159" s="101">
        <v>264.00891518737672</v>
      </c>
      <c r="I159" s="101">
        <v>8.7307812926355095E-3</v>
      </c>
      <c r="J159" s="101">
        <v>-6.4575645756457565</v>
      </c>
      <c r="K159" s="101">
        <v>33.999463519313302</v>
      </c>
      <c r="L159" s="1019">
        <v>0.56743785930837021</v>
      </c>
    </row>
    <row r="160" spans="1:12" ht="15.75" thickBot="1">
      <c r="A160" s="45" t="s">
        <v>113</v>
      </c>
      <c r="B160" s="46" t="s">
        <v>23</v>
      </c>
      <c r="C160" s="102">
        <v>13238.987285544357</v>
      </c>
      <c r="D160" s="102">
        <v>13252.623387588508</v>
      </c>
      <c r="E160" s="103">
        <v>13503.767031255245</v>
      </c>
      <c r="F160" s="103">
        <v>13517.675855340278</v>
      </c>
      <c r="G160" s="1021">
        <v>-0.10289360563071638</v>
      </c>
      <c r="H160" s="104">
        <v>271.42343749999998</v>
      </c>
      <c r="I160" s="104">
        <v>-0.54017231117430586</v>
      </c>
      <c r="J160" s="104">
        <v>1.5201586252478521</v>
      </c>
      <c r="K160" s="104">
        <v>20.600858369098713</v>
      </c>
      <c r="L160" s="1022">
        <v>1.9356720873321187</v>
      </c>
    </row>
    <row r="161" spans="1:12" ht="15" thickBot="1">
      <c r="A161" s="39"/>
      <c r="B161" s="47"/>
      <c r="C161" s="91"/>
      <c r="D161" s="91"/>
      <c r="E161" s="91"/>
      <c r="F161" s="91"/>
      <c r="G161" s="1012"/>
      <c r="H161" s="90"/>
      <c r="I161" s="90"/>
      <c r="J161" s="90"/>
      <c r="K161" s="90"/>
      <c r="L161" s="1013"/>
    </row>
    <row r="162" spans="1:12" ht="14.2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026" t="s">
        <v>101</v>
      </c>
      <c r="H162" s="107" t="s">
        <v>101</v>
      </c>
      <c r="I162" s="107" t="s">
        <v>101</v>
      </c>
      <c r="J162" s="108" t="s">
        <v>101</v>
      </c>
      <c r="K162" s="108" t="s">
        <v>101</v>
      </c>
      <c r="L162" s="1027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018" t="s">
        <v>101</v>
      </c>
      <c r="H163" s="101" t="s">
        <v>101</v>
      </c>
      <c r="I163" s="101" t="s">
        <v>101</v>
      </c>
      <c r="J163" s="109" t="s">
        <v>101</v>
      </c>
      <c r="K163" s="109" t="s">
        <v>101</v>
      </c>
      <c r="L163" s="1023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018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023" t="s">
        <v>101</v>
      </c>
    </row>
    <row r="165" spans="1:12" ht="14.25">
      <c r="A165" s="48" t="s">
        <v>114</v>
      </c>
      <c r="B165" s="52" t="s">
        <v>28</v>
      </c>
      <c r="C165" s="110">
        <v>14359.803921568628</v>
      </c>
      <c r="D165" s="110" t="s">
        <v>259</v>
      </c>
      <c r="E165" s="111">
        <v>14647</v>
      </c>
      <c r="F165" s="111">
        <v>14193</v>
      </c>
      <c r="G165" s="1024">
        <v>3.1987599520890577</v>
      </c>
      <c r="H165" s="112">
        <v>310</v>
      </c>
      <c r="I165" s="112">
        <v>14.814814814814813</v>
      </c>
      <c r="J165" s="113">
        <v>0</v>
      </c>
      <c r="K165" s="113">
        <v>1.3412017167381975E-2</v>
      </c>
      <c r="L165" s="1025">
        <v>1.0754763334318157E-3</v>
      </c>
    </row>
    <row r="166" spans="1:12" ht="15">
      <c r="A166" s="50" t="s">
        <v>114</v>
      </c>
      <c r="B166" s="51" t="s">
        <v>29</v>
      </c>
      <c r="C166" s="109" t="s">
        <v>101</v>
      </c>
      <c r="D166" s="99" t="s">
        <v>259</v>
      </c>
      <c r="E166" s="100" t="s">
        <v>101</v>
      </c>
      <c r="F166" s="100" t="s">
        <v>101</v>
      </c>
      <c r="G166" s="1018" t="s">
        <v>101</v>
      </c>
      <c r="H166" s="109" t="s">
        <v>101</v>
      </c>
      <c r="I166" s="101" t="s">
        <v>101</v>
      </c>
      <c r="J166" s="109" t="s">
        <v>101</v>
      </c>
      <c r="K166" s="109" t="s">
        <v>101</v>
      </c>
      <c r="L166" s="1023" t="s">
        <v>101</v>
      </c>
    </row>
    <row r="167" spans="1:12" ht="15">
      <c r="A167" s="50" t="s">
        <v>114</v>
      </c>
      <c r="B167" s="51" t="s">
        <v>30</v>
      </c>
      <c r="C167" s="99" t="s">
        <v>259</v>
      </c>
      <c r="D167" s="99" t="s">
        <v>101</v>
      </c>
      <c r="E167" s="100" t="s">
        <v>259</v>
      </c>
      <c r="F167" s="1092" t="s">
        <v>101</v>
      </c>
      <c r="G167" s="1018" t="s">
        <v>101</v>
      </c>
      <c r="H167" s="101">
        <v>310</v>
      </c>
      <c r="I167" s="101" t="s">
        <v>101</v>
      </c>
      <c r="J167" s="109" t="s">
        <v>101</v>
      </c>
      <c r="K167" s="109" t="s">
        <v>101</v>
      </c>
      <c r="L167" s="1023" t="s">
        <v>101</v>
      </c>
    </row>
    <row r="168" spans="1:12" ht="14.25">
      <c r="A168" s="48" t="s">
        <v>114</v>
      </c>
      <c r="B168" s="52" t="s">
        <v>31</v>
      </c>
      <c r="C168" s="110">
        <v>11331.010924369746</v>
      </c>
      <c r="D168" s="110">
        <v>13022.807053180984</v>
      </c>
      <c r="E168" s="111">
        <v>11557.631142857141</v>
      </c>
      <c r="F168" s="111">
        <v>13283.263194244604</v>
      </c>
      <c r="G168" s="1024">
        <v>-12.991025067809755</v>
      </c>
      <c r="H168" s="112">
        <v>220</v>
      </c>
      <c r="I168" s="112">
        <v>-5.0257222002374293</v>
      </c>
      <c r="J168" s="113">
        <v>-41.666666666666671</v>
      </c>
      <c r="K168" s="113">
        <v>9.3884120171673816E-2</v>
      </c>
      <c r="L168" s="1025">
        <v>-5.4154369835728092E-2</v>
      </c>
    </row>
    <row r="169" spans="1:12" ht="15">
      <c r="A169" s="50" t="s">
        <v>114</v>
      </c>
      <c r="B169" s="51" t="s">
        <v>32</v>
      </c>
      <c r="C169" s="99">
        <v>10809.747058823528</v>
      </c>
      <c r="D169" s="99">
        <v>12889.739215686273</v>
      </c>
      <c r="E169" s="100">
        <v>11025.941999999999</v>
      </c>
      <c r="F169" s="100">
        <v>13147.534</v>
      </c>
      <c r="G169" s="1018">
        <v>-16.136805578901722</v>
      </c>
      <c r="H169" s="101">
        <v>212</v>
      </c>
      <c r="I169" s="101">
        <v>-2.3491478581298915</v>
      </c>
      <c r="J169" s="109">
        <v>-28.571428571428569</v>
      </c>
      <c r="K169" s="109">
        <v>6.7060085836909866E-2</v>
      </c>
      <c r="L169" s="1023">
        <v>-1.9295700000741253E-2</v>
      </c>
    </row>
    <row r="170" spans="1:12" ht="15.75" thickBot="1">
      <c r="A170" s="53" t="s">
        <v>114</v>
      </c>
      <c r="B170" s="54" t="s">
        <v>33</v>
      </c>
      <c r="C170" s="114" t="s">
        <v>259</v>
      </c>
      <c r="D170" s="114" t="s">
        <v>259</v>
      </c>
      <c r="E170" s="115" t="s">
        <v>259</v>
      </c>
      <c r="F170" s="115" t="s">
        <v>259</v>
      </c>
      <c r="G170" s="1093" t="s">
        <v>101</v>
      </c>
      <c r="H170" s="109">
        <v>240</v>
      </c>
      <c r="I170" s="109" t="s">
        <v>101</v>
      </c>
      <c r="J170" s="109" t="s">
        <v>101</v>
      </c>
      <c r="K170" s="109" t="s">
        <v>101</v>
      </c>
      <c r="L170" s="1023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12"/>
      <c r="H171" s="90"/>
      <c r="I171" s="90"/>
      <c r="J171" s="90"/>
      <c r="K171" s="90"/>
      <c r="L171" s="1013"/>
    </row>
    <row r="172" spans="1:12" ht="14.25">
      <c r="A172" s="48" t="s">
        <v>115</v>
      </c>
      <c r="B172" s="49" t="s">
        <v>25</v>
      </c>
      <c r="C172" s="105">
        <v>14711.514820231663</v>
      </c>
      <c r="D172" s="105">
        <v>14719.862633123645</v>
      </c>
      <c r="E172" s="106">
        <v>15005.745116636297</v>
      </c>
      <c r="F172" s="106">
        <v>15014.259885786118</v>
      </c>
      <c r="G172" s="1026">
        <v>-5.6711214635903298E-2</v>
      </c>
      <c r="H172" s="107">
        <v>400.10260416666665</v>
      </c>
      <c r="I172" s="107">
        <v>-1.5679424161506841</v>
      </c>
      <c r="J172" s="108">
        <v>-29.927007299270077</v>
      </c>
      <c r="K172" s="108">
        <v>2.5751072961373391</v>
      </c>
      <c r="L172" s="1027">
        <v>-0.80510489236500504</v>
      </c>
    </row>
    <row r="173" spans="1:12" ht="15">
      <c r="A173" s="50" t="s">
        <v>115</v>
      </c>
      <c r="B173" s="51" t="s">
        <v>26</v>
      </c>
      <c r="C173" s="99">
        <v>14650.292156862746</v>
      </c>
      <c r="D173" s="99">
        <v>14660.101960784314</v>
      </c>
      <c r="E173" s="100">
        <v>14943.298000000001</v>
      </c>
      <c r="F173" s="100">
        <v>14953.304</v>
      </c>
      <c r="G173" s="1018">
        <v>-6.6914977452470728E-2</v>
      </c>
      <c r="H173" s="101">
        <v>381.7</v>
      </c>
      <c r="I173" s="101">
        <v>-4.907822620827103</v>
      </c>
      <c r="J173" s="109">
        <v>-35.625</v>
      </c>
      <c r="K173" s="109">
        <v>1.3814377682403434</v>
      </c>
      <c r="L173" s="1023">
        <v>-0.59240876519168228</v>
      </c>
    </row>
    <row r="174" spans="1:12" ht="15">
      <c r="A174" s="50" t="s">
        <v>115</v>
      </c>
      <c r="B174" s="51" t="s">
        <v>27</v>
      </c>
      <c r="C174" s="99">
        <v>14775.708823529412</v>
      </c>
      <c r="D174" s="99">
        <v>14801.258823529412</v>
      </c>
      <c r="E174" s="100">
        <v>15071.223</v>
      </c>
      <c r="F174" s="100">
        <v>15097.284</v>
      </c>
      <c r="G174" s="1018">
        <v>-0.17262045279137422</v>
      </c>
      <c r="H174" s="101">
        <v>421.4</v>
      </c>
      <c r="I174" s="101">
        <v>1.885880077369428</v>
      </c>
      <c r="J174" s="109">
        <v>-21.929824561403507</v>
      </c>
      <c r="K174" s="109">
        <v>1.1936695278969958</v>
      </c>
      <c r="L174" s="1023">
        <v>-0.21269612717332254</v>
      </c>
    </row>
    <row r="175" spans="1:12" ht="14.25">
      <c r="A175" s="48" t="s">
        <v>115</v>
      </c>
      <c r="B175" s="52" t="s">
        <v>28</v>
      </c>
      <c r="C175" s="110">
        <v>14293.801358984496</v>
      </c>
      <c r="D175" s="110">
        <v>14434.849003329469</v>
      </c>
      <c r="E175" s="111">
        <v>14579.677386164187</v>
      </c>
      <c r="F175" s="111">
        <v>14723.545983396059</v>
      </c>
      <c r="G175" s="1024">
        <v>-0.97713280071332798</v>
      </c>
      <c r="H175" s="112">
        <v>364.73632236095341</v>
      </c>
      <c r="I175" s="112">
        <v>2.7921593441321117E-2</v>
      </c>
      <c r="J175" s="113">
        <v>-11.099899091826437</v>
      </c>
      <c r="K175" s="113">
        <v>11.815987124463518</v>
      </c>
      <c r="L175" s="1025">
        <v>-0.4095248419810904</v>
      </c>
    </row>
    <row r="176" spans="1:12" ht="15">
      <c r="A176" s="50" t="s">
        <v>115</v>
      </c>
      <c r="B176" s="51" t="s">
        <v>29</v>
      </c>
      <c r="C176" s="99">
        <v>14256.60294117647</v>
      </c>
      <c r="D176" s="99">
        <v>14493.084313725491</v>
      </c>
      <c r="E176" s="100">
        <v>14541.735000000001</v>
      </c>
      <c r="F176" s="100">
        <v>14782.946</v>
      </c>
      <c r="G176" s="1018">
        <v>-1.6316842393931448</v>
      </c>
      <c r="H176" s="101">
        <v>351.9</v>
      </c>
      <c r="I176" s="101">
        <v>-1.1239112110143299</v>
      </c>
      <c r="J176" s="109">
        <v>-17.953667953667953</v>
      </c>
      <c r="K176" s="109">
        <v>5.7001072961373387</v>
      </c>
      <c r="L176" s="1023">
        <v>-0.69022085584884429</v>
      </c>
    </row>
    <row r="177" spans="1:12" ht="15">
      <c r="A177" s="50" t="s">
        <v>115</v>
      </c>
      <c r="B177" s="51" t="s">
        <v>30</v>
      </c>
      <c r="C177" s="99">
        <v>14326.192156862746</v>
      </c>
      <c r="D177" s="99">
        <v>14374.192156862744</v>
      </c>
      <c r="E177" s="100">
        <v>14612.716</v>
      </c>
      <c r="F177" s="100">
        <v>14661.675999999999</v>
      </c>
      <c r="G177" s="1018">
        <v>-0.33393180970578762</v>
      </c>
      <c r="H177" s="101">
        <v>376.7</v>
      </c>
      <c r="I177" s="101">
        <v>0.66809192944949225</v>
      </c>
      <c r="J177" s="109">
        <v>-3.5940803382663846</v>
      </c>
      <c r="K177" s="109">
        <v>6.1158798283261806</v>
      </c>
      <c r="L177" s="1023">
        <v>0.28069601386775478</v>
      </c>
    </row>
    <row r="178" spans="1:12" ht="14.25">
      <c r="A178" s="48" t="s">
        <v>115</v>
      </c>
      <c r="B178" s="52" t="s">
        <v>31</v>
      </c>
      <c r="C178" s="110">
        <v>13757.424937256234</v>
      </c>
      <c r="D178" s="110">
        <v>13830.190857794249</v>
      </c>
      <c r="E178" s="111">
        <v>14032.573436001358</v>
      </c>
      <c r="F178" s="111">
        <v>14106.794674950133</v>
      </c>
      <c r="G178" s="1024">
        <v>-0.52613822387712772</v>
      </c>
      <c r="H178" s="112">
        <v>327.52479532163738</v>
      </c>
      <c r="I178" s="112">
        <v>1.802506744454931</v>
      </c>
      <c r="J178" s="113">
        <v>-8.5561497326203195</v>
      </c>
      <c r="K178" s="113">
        <v>22.934549356223176</v>
      </c>
      <c r="L178" s="1025">
        <v>-0.13478200326362355</v>
      </c>
    </row>
    <row r="179" spans="1:12" ht="15">
      <c r="A179" s="50" t="s">
        <v>115</v>
      </c>
      <c r="B179" s="51" t="s">
        <v>32</v>
      </c>
      <c r="C179" s="99">
        <v>13660.952941176471</v>
      </c>
      <c r="D179" s="99">
        <v>13713.831372549019</v>
      </c>
      <c r="E179" s="100">
        <v>13934.172</v>
      </c>
      <c r="F179" s="100">
        <v>13988.108</v>
      </c>
      <c r="G179" s="1018">
        <v>-0.38558466949211212</v>
      </c>
      <c r="H179" s="101">
        <v>314.3</v>
      </c>
      <c r="I179" s="101">
        <v>1.4525500322788896</v>
      </c>
      <c r="J179" s="109">
        <v>-14.07811080835604</v>
      </c>
      <c r="K179" s="109">
        <v>12.687768240343347</v>
      </c>
      <c r="L179" s="1023">
        <v>-0.89476321783577895</v>
      </c>
    </row>
    <row r="180" spans="1:12" ht="15.75" thickBot="1">
      <c r="A180" s="53" t="s">
        <v>115</v>
      </c>
      <c r="B180" s="54" t="s">
        <v>33</v>
      </c>
      <c r="C180" s="114">
        <v>13866.612745098038</v>
      </c>
      <c r="D180" s="114">
        <v>13982.500980392157</v>
      </c>
      <c r="E180" s="115">
        <v>14143.945</v>
      </c>
      <c r="F180" s="115">
        <v>14262.151</v>
      </c>
      <c r="G180" s="1028">
        <v>-0.82880906253201303</v>
      </c>
      <c r="H180" s="109">
        <v>343.9</v>
      </c>
      <c r="I180" s="109">
        <v>1.5053128689492223</v>
      </c>
      <c r="J180" s="109">
        <v>-0.65019505851755521</v>
      </c>
      <c r="K180" s="109">
        <v>10.246781115879829</v>
      </c>
      <c r="L180" s="1023">
        <v>0.75998121457215539</v>
      </c>
    </row>
    <row r="181" spans="1:12" ht="15.75" thickBot="1">
      <c r="A181" s="55"/>
      <c r="B181" s="56"/>
      <c r="C181" s="116"/>
      <c r="D181" s="116"/>
      <c r="E181" s="116"/>
      <c r="F181" s="116"/>
      <c r="G181" s="1029"/>
      <c r="H181" s="117"/>
      <c r="I181" s="117"/>
      <c r="J181" s="117"/>
      <c r="K181" s="117"/>
      <c r="L181" s="1030"/>
    </row>
    <row r="182" spans="1:12" ht="15">
      <c r="A182" s="50" t="s">
        <v>116</v>
      </c>
      <c r="B182" s="57" t="s">
        <v>30</v>
      </c>
      <c r="C182" s="118">
        <v>14120.667647058823</v>
      </c>
      <c r="D182" s="118">
        <v>14255.205882352941</v>
      </c>
      <c r="E182" s="119">
        <v>14403.081</v>
      </c>
      <c r="F182" s="119">
        <v>14540.31</v>
      </c>
      <c r="G182" s="1031">
        <v>-0.94378317931322897</v>
      </c>
      <c r="H182" s="120">
        <v>401.3</v>
      </c>
      <c r="I182" s="120">
        <v>0.19975031210986552</v>
      </c>
      <c r="J182" s="120">
        <v>-30.402930402930401</v>
      </c>
      <c r="K182" s="120">
        <v>2.5482832618025753</v>
      </c>
      <c r="L182" s="1032">
        <v>-0.81959238586581851</v>
      </c>
    </row>
    <row r="183" spans="1:12" ht="15.75" thickBot="1">
      <c r="A183" s="53" t="s">
        <v>116</v>
      </c>
      <c r="B183" s="54" t="s">
        <v>33</v>
      </c>
      <c r="C183" s="114">
        <v>13747.174509803921</v>
      </c>
      <c r="D183" s="114">
        <v>13895.72156862745</v>
      </c>
      <c r="E183" s="115">
        <v>14022.118</v>
      </c>
      <c r="F183" s="115">
        <v>14173.636</v>
      </c>
      <c r="G183" s="1028">
        <v>-1.0690129194795184</v>
      </c>
      <c r="H183" s="109">
        <v>369.4</v>
      </c>
      <c r="I183" s="109">
        <v>1.34430727023319</v>
      </c>
      <c r="J183" s="109">
        <v>-12.554112554112553</v>
      </c>
      <c r="K183" s="109">
        <v>5.4184549356223171</v>
      </c>
      <c r="L183" s="1023">
        <v>-0.28102692966265685</v>
      </c>
    </row>
    <row r="184" spans="1:12" ht="15.75" thickBot="1">
      <c r="A184" s="55"/>
      <c r="B184" s="56"/>
      <c r="C184" s="116"/>
      <c r="D184" s="116"/>
      <c r="E184" s="116"/>
      <c r="F184" s="116"/>
      <c r="G184" s="1029"/>
      <c r="H184" s="117"/>
      <c r="I184" s="117"/>
      <c r="J184" s="117"/>
      <c r="K184" s="117"/>
      <c r="L184" s="1030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026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027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18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23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18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23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18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23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024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025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18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23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18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023" t="s">
        <v>101</v>
      </c>
    </row>
    <row r="192" spans="1:12" ht="14.25">
      <c r="A192" s="58" t="s">
        <v>117</v>
      </c>
      <c r="B192" s="52" t="s">
        <v>31</v>
      </c>
      <c r="C192" s="110" t="s">
        <v>101</v>
      </c>
      <c r="D192" s="110" t="s">
        <v>101</v>
      </c>
      <c r="E192" s="111" t="s">
        <v>101</v>
      </c>
      <c r="F192" s="111" t="s">
        <v>101</v>
      </c>
      <c r="G192" s="1024" t="s">
        <v>101</v>
      </c>
      <c r="H192" s="112" t="s">
        <v>101</v>
      </c>
      <c r="I192" s="112" t="s">
        <v>101</v>
      </c>
      <c r="J192" s="113" t="s">
        <v>101</v>
      </c>
      <c r="K192" s="113" t="s">
        <v>101</v>
      </c>
      <c r="L192" s="1025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101</v>
      </c>
      <c r="E193" s="100" t="s">
        <v>101</v>
      </c>
      <c r="F193" s="100" t="s">
        <v>101</v>
      </c>
      <c r="G193" s="1018" t="s">
        <v>101</v>
      </c>
      <c r="H193" s="101" t="s">
        <v>101</v>
      </c>
      <c r="I193" s="101" t="s">
        <v>101</v>
      </c>
      <c r="J193" s="109" t="s">
        <v>101</v>
      </c>
      <c r="K193" s="109" t="s">
        <v>101</v>
      </c>
      <c r="L193" s="1023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028" t="s">
        <v>101</v>
      </c>
      <c r="H194" s="109" t="s">
        <v>101</v>
      </c>
      <c r="I194" s="109" t="s">
        <v>101</v>
      </c>
      <c r="J194" s="109" t="s">
        <v>101</v>
      </c>
      <c r="K194" s="109" t="s">
        <v>101</v>
      </c>
      <c r="L194" s="1023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029"/>
      <c r="H195" s="117"/>
      <c r="I195" s="117"/>
      <c r="J195" s="117"/>
      <c r="K195" s="117"/>
      <c r="L195" s="1030"/>
    </row>
    <row r="196" spans="1:12" ht="14.25">
      <c r="A196" s="48" t="s">
        <v>24</v>
      </c>
      <c r="B196" s="49" t="s">
        <v>28</v>
      </c>
      <c r="C196" s="105">
        <v>12780.487700182659</v>
      </c>
      <c r="D196" s="105">
        <v>12687.095942442702</v>
      </c>
      <c r="E196" s="106">
        <v>13036.097454186312</v>
      </c>
      <c r="F196" s="106">
        <v>12940.837861291557</v>
      </c>
      <c r="G196" s="1026">
        <v>0.73611611485910711</v>
      </c>
      <c r="H196" s="107">
        <v>333.91319148936174</v>
      </c>
      <c r="I196" s="107">
        <v>-0.48386969148724779</v>
      </c>
      <c r="J196" s="108">
        <v>0.42735042735042739</v>
      </c>
      <c r="K196" s="108">
        <v>3.1518240343347639</v>
      </c>
      <c r="L196" s="1027">
        <v>0.26507347919042656</v>
      </c>
    </row>
    <row r="197" spans="1:12" ht="15">
      <c r="A197" s="50" t="s">
        <v>24</v>
      </c>
      <c r="B197" s="51" t="s">
        <v>29</v>
      </c>
      <c r="C197" s="99">
        <v>12784.379411764705</v>
      </c>
      <c r="D197" s="99">
        <v>12387.071568627451</v>
      </c>
      <c r="E197" s="100">
        <v>13040.066999999999</v>
      </c>
      <c r="F197" s="100">
        <v>12634.813</v>
      </c>
      <c r="G197" s="1018">
        <v>3.2074396352363825</v>
      </c>
      <c r="H197" s="101">
        <v>296.7</v>
      </c>
      <c r="I197" s="101">
        <v>1.748971193415626</v>
      </c>
      <c r="J197" s="109">
        <v>48.387096774193552</v>
      </c>
      <c r="K197" s="109">
        <v>0.61695278969957079</v>
      </c>
      <c r="L197" s="1023">
        <v>0.23452002384711579</v>
      </c>
    </row>
    <row r="198" spans="1:12" ht="15">
      <c r="A198" s="50" t="s">
        <v>24</v>
      </c>
      <c r="B198" s="51" t="s">
        <v>30</v>
      </c>
      <c r="C198" s="99">
        <v>12770.172549019606</v>
      </c>
      <c r="D198" s="99">
        <v>12746.799019607843</v>
      </c>
      <c r="E198" s="100">
        <v>13025.575999999999</v>
      </c>
      <c r="F198" s="100">
        <v>13001.735000000001</v>
      </c>
      <c r="G198" s="1018">
        <v>0.18336783513891439</v>
      </c>
      <c r="H198" s="101">
        <v>328.1</v>
      </c>
      <c r="I198" s="101">
        <v>-2.1473307485833546</v>
      </c>
      <c r="J198" s="109">
        <v>-19.444444444444446</v>
      </c>
      <c r="K198" s="109">
        <v>1.555793991416309</v>
      </c>
      <c r="L198" s="1023">
        <v>-0.22066788867251397</v>
      </c>
    </row>
    <row r="199" spans="1:12" ht="15">
      <c r="A199" s="50" t="s">
        <v>24</v>
      </c>
      <c r="B199" s="51" t="s">
        <v>35</v>
      </c>
      <c r="C199" s="99">
        <v>12793.173529411764</v>
      </c>
      <c r="D199" s="99">
        <v>12679.061764705883</v>
      </c>
      <c r="E199" s="100">
        <v>13049.037</v>
      </c>
      <c r="F199" s="100">
        <v>12932.643</v>
      </c>
      <c r="G199" s="1018">
        <v>0.90000164699512875</v>
      </c>
      <c r="H199" s="101">
        <v>366.6</v>
      </c>
      <c r="I199" s="101">
        <v>2.0601336302895419</v>
      </c>
      <c r="J199" s="109">
        <v>23.728813559322035</v>
      </c>
      <c r="K199" s="109">
        <v>0.97907725321888417</v>
      </c>
      <c r="L199" s="1023">
        <v>0.25122134401582474</v>
      </c>
    </row>
    <row r="200" spans="1:12" ht="14.25">
      <c r="A200" s="48" t="s">
        <v>24</v>
      </c>
      <c r="B200" s="52" t="s">
        <v>31</v>
      </c>
      <c r="C200" s="110">
        <v>12003.041637249253</v>
      </c>
      <c r="D200" s="110">
        <v>12017.056595916289</v>
      </c>
      <c r="E200" s="111">
        <v>12243.102469994237</v>
      </c>
      <c r="F200" s="111">
        <v>12257.397727834614</v>
      </c>
      <c r="G200" s="1024">
        <v>-0.11662555264821206</v>
      </c>
      <c r="H200" s="112">
        <v>279.67063770147161</v>
      </c>
      <c r="I200" s="112">
        <v>-0.7959557297506975</v>
      </c>
      <c r="J200" s="113">
        <v>-4.739652870493992</v>
      </c>
      <c r="K200" s="113">
        <v>19.138948497854077</v>
      </c>
      <c r="L200" s="1025">
        <v>0.65881032859673638</v>
      </c>
    </row>
    <row r="201" spans="1:12" ht="15">
      <c r="A201" s="50" t="s">
        <v>24</v>
      </c>
      <c r="B201" s="51" t="s">
        <v>32</v>
      </c>
      <c r="C201" s="99">
        <v>11579.424509803923</v>
      </c>
      <c r="D201" s="99">
        <v>11602.195098039216</v>
      </c>
      <c r="E201" s="100">
        <v>11811.013000000001</v>
      </c>
      <c r="F201" s="100">
        <v>11834.239</v>
      </c>
      <c r="G201" s="1018">
        <v>-0.19626103545820522</v>
      </c>
      <c r="H201" s="101">
        <v>255.1</v>
      </c>
      <c r="I201" s="101">
        <v>-0.816485225505441</v>
      </c>
      <c r="J201" s="109">
        <v>-3.7475345167652856</v>
      </c>
      <c r="K201" s="109">
        <v>6.5450643776824036</v>
      </c>
      <c r="L201" s="1023">
        <v>0.29043817486967249</v>
      </c>
    </row>
    <row r="202" spans="1:12" ht="15">
      <c r="A202" s="50" t="s">
        <v>24</v>
      </c>
      <c r="B202" s="51" t="s">
        <v>33</v>
      </c>
      <c r="C202" s="99">
        <v>12119.246078431372</v>
      </c>
      <c r="D202" s="99">
        <v>12179.633333333333</v>
      </c>
      <c r="E202" s="100">
        <v>12361.630999999999</v>
      </c>
      <c r="F202" s="100">
        <v>12423.226000000001</v>
      </c>
      <c r="G202" s="1018">
        <v>-0.49580519584849508</v>
      </c>
      <c r="H202" s="101">
        <v>283.2</v>
      </c>
      <c r="I202" s="101">
        <v>-0.24656569214511753</v>
      </c>
      <c r="J202" s="109">
        <v>-1.7711171662125342</v>
      </c>
      <c r="K202" s="109">
        <v>9.6700643776824045</v>
      </c>
      <c r="L202" s="1023">
        <v>0.61504340556298587</v>
      </c>
    </row>
    <row r="203" spans="1:12" ht="15">
      <c r="A203" s="50" t="s">
        <v>24</v>
      </c>
      <c r="B203" s="51" t="s">
        <v>36</v>
      </c>
      <c r="C203" s="99">
        <v>12415.067647058824</v>
      </c>
      <c r="D203" s="99">
        <v>12259.126470588235</v>
      </c>
      <c r="E203" s="100">
        <v>12663.369000000001</v>
      </c>
      <c r="F203" s="100">
        <v>12504.308999999999</v>
      </c>
      <c r="G203" s="1018">
        <v>1.2720415018534916</v>
      </c>
      <c r="H203" s="101">
        <v>323</v>
      </c>
      <c r="I203" s="101">
        <v>-0.61538461538461542</v>
      </c>
      <c r="J203" s="109">
        <v>-15.175097276264591</v>
      </c>
      <c r="K203" s="109">
        <v>2.9238197424892705</v>
      </c>
      <c r="L203" s="1023">
        <v>-0.24667125183592065</v>
      </c>
    </row>
    <row r="204" spans="1:12" ht="14.25">
      <c r="A204" s="48" t="s">
        <v>24</v>
      </c>
      <c r="B204" s="52" t="s">
        <v>37</v>
      </c>
      <c r="C204" s="110">
        <v>9856.991413630074</v>
      </c>
      <c r="D204" s="110">
        <v>9917.0391303056804</v>
      </c>
      <c r="E204" s="111">
        <v>10054.131241902676</v>
      </c>
      <c r="F204" s="111">
        <v>10115.379912911794</v>
      </c>
      <c r="G204" s="1024">
        <v>-0.60550045115890305</v>
      </c>
      <c r="H204" s="112">
        <v>219.59106529209623</v>
      </c>
      <c r="I204" s="112">
        <v>8.479982610998453E-2</v>
      </c>
      <c r="J204" s="113">
        <v>-10.736196319018406</v>
      </c>
      <c r="K204" s="113">
        <v>11.708690987124463</v>
      </c>
      <c r="L204" s="1025">
        <v>-0.35644594847879496</v>
      </c>
    </row>
    <row r="205" spans="1:12" ht="15">
      <c r="A205" s="50" t="s">
        <v>24</v>
      </c>
      <c r="B205" s="51" t="s">
        <v>103</v>
      </c>
      <c r="C205" s="121">
        <v>9527.2529411764717</v>
      </c>
      <c r="D205" s="121">
        <v>9653.9911764705885</v>
      </c>
      <c r="E205" s="122">
        <v>9717.7980000000007</v>
      </c>
      <c r="F205" s="122">
        <v>9847.0709999999999</v>
      </c>
      <c r="G205" s="1033">
        <v>-1.3128066203645654</v>
      </c>
      <c r="H205" s="123">
        <v>204.8</v>
      </c>
      <c r="I205" s="123">
        <v>0.44139283962727099</v>
      </c>
      <c r="J205" s="124">
        <v>-3.4351145038167941</v>
      </c>
      <c r="K205" s="124">
        <v>6.7864806866952785</v>
      </c>
      <c r="L205" s="1034">
        <v>0.32213328970539479</v>
      </c>
    </row>
    <row r="206" spans="1:12" ht="15">
      <c r="A206" s="50" t="s">
        <v>24</v>
      </c>
      <c r="B206" s="51" t="s">
        <v>38</v>
      </c>
      <c r="C206" s="99">
        <v>9821.6803921568626</v>
      </c>
      <c r="D206" s="99">
        <v>9898.3225490196091</v>
      </c>
      <c r="E206" s="100">
        <v>10018.114</v>
      </c>
      <c r="F206" s="100">
        <v>10096.289000000001</v>
      </c>
      <c r="G206" s="1018">
        <v>-0.77429439668378242</v>
      </c>
      <c r="H206" s="101">
        <v>232</v>
      </c>
      <c r="I206" s="101">
        <v>0.65075921908893708</v>
      </c>
      <c r="J206" s="109">
        <v>-18.237082066869302</v>
      </c>
      <c r="K206" s="109">
        <v>3.6078326180257512</v>
      </c>
      <c r="L206" s="1023">
        <v>-0.4508893163438521</v>
      </c>
    </row>
    <row r="207" spans="1:12" ht="15.75" thickBot="1">
      <c r="A207" s="50" t="s">
        <v>24</v>
      </c>
      <c r="B207" s="51" t="s">
        <v>39</v>
      </c>
      <c r="C207" s="99">
        <v>11274.140196078431</v>
      </c>
      <c r="D207" s="99">
        <v>10842.711764705882</v>
      </c>
      <c r="E207" s="100">
        <v>11499.623</v>
      </c>
      <c r="F207" s="100">
        <v>11059.566000000001</v>
      </c>
      <c r="G207" s="1018">
        <v>3.9789716884007822</v>
      </c>
      <c r="H207" s="101">
        <v>261.89999999999998</v>
      </c>
      <c r="I207" s="101">
        <v>2.6253918495297763</v>
      </c>
      <c r="J207" s="109">
        <v>-21.6</v>
      </c>
      <c r="K207" s="109">
        <v>1.3143776824034334</v>
      </c>
      <c r="L207" s="1023">
        <v>-0.22768992184033654</v>
      </c>
    </row>
    <row r="208" spans="1:12" ht="15.75" thickBot="1">
      <c r="A208" s="55"/>
      <c r="B208" s="56"/>
      <c r="C208" s="116"/>
      <c r="D208" s="116"/>
      <c r="E208" s="116"/>
      <c r="F208" s="116"/>
      <c r="G208" s="1029"/>
      <c r="H208" s="117"/>
      <c r="I208" s="117"/>
      <c r="J208" s="117"/>
      <c r="K208" s="117"/>
      <c r="L208" s="1030"/>
    </row>
    <row r="209" spans="1:12" ht="14.25">
      <c r="A209" s="48" t="s">
        <v>118</v>
      </c>
      <c r="B209" s="52" t="s">
        <v>25</v>
      </c>
      <c r="C209" s="110">
        <v>14567.729230484645</v>
      </c>
      <c r="D209" s="110">
        <v>14101.079405140434</v>
      </c>
      <c r="E209" s="111">
        <v>14859.083815094338</v>
      </c>
      <c r="F209" s="111">
        <v>14383.100993243243</v>
      </c>
      <c r="G209" s="1024">
        <v>3.3093198891859159</v>
      </c>
      <c r="H209" s="112">
        <v>315.48095238095237</v>
      </c>
      <c r="I209" s="112">
        <v>-1.6243249303213771</v>
      </c>
      <c r="J209" s="113">
        <v>-30</v>
      </c>
      <c r="K209" s="113">
        <v>0.56330472103004292</v>
      </c>
      <c r="L209" s="1025">
        <v>-0.1768877290069667</v>
      </c>
    </row>
    <row r="210" spans="1:12" ht="15">
      <c r="A210" s="50" t="s">
        <v>118</v>
      </c>
      <c r="B210" s="51" t="s">
        <v>26</v>
      </c>
      <c r="C210" s="99">
        <v>14124.244117647058</v>
      </c>
      <c r="D210" s="99">
        <v>14462.800000000001</v>
      </c>
      <c r="E210" s="100">
        <v>14406.728999999999</v>
      </c>
      <c r="F210" s="100">
        <v>14752.056</v>
      </c>
      <c r="G210" s="1018">
        <v>-2.3408737060108851</v>
      </c>
      <c r="H210" s="101">
        <v>318.8</v>
      </c>
      <c r="I210" s="101">
        <v>-3.3939393939393909</v>
      </c>
      <c r="J210" s="109">
        <v>-27.27272727272727</v>
      </c>
      <c r="K210" s="109">
        <v>0.1072961373390558</v>
      </c>
      <c r="L210" s="1023">
        <v>-2.8405811834395972E-2</v>
      </c>
    </row>
    <row r="211" spans="1:12" ht="15">
      <c r="A211" s="50" t="s">
        <v>118</v>
      </c>
      <c r="B211" s="51" t="s">
        <v>27</v>
      </c>
      <c r="C211" s="99">
        <v>14673.419607843138</v>
      </c>
      <c r="D211" s="99">
        <v>14016.963725490195</v>
      </c>
      <c r="E211" s="100">
        <v>14966.888000000001</v>
      </c>
      <c r="F211" s="100">
        <v>14297.303</v>
      </c>
      <c r="G211" s="1018">
        <v>4.6832958635625266</v>
      </c>
      <c r="H211" s="101">
        <v>314.7</v>
      </c>
      <c r="I211" s="101">
        <v>-1.2241054613936078</v>
      </c>
      <c r="J211" s="109">
        <v>-30.612244897959183</v>
      </c>
      <c r="K211" s="109">
        <v>0.45600858369098712</v>
      </c>
      <c r="L211" s="1023">
        <v>-0.14848191717257081</v>
      </c>
    </row>
    <row r="212" spans="1:12" ht="14.25">
      <c r="A212" s="48" t="s">
        <v>118</v>
      </c>
      <c r="B212" s="52" t="s">
        <v>28</v>
      </c>
      <c r="C212" s="110">
        <v>13814.79310395376</v>
      </c>
      <c r="D212" s="110">
        <v>13745.942246241962</v>
      </c>
      <c r="E212" s="111">
        <v>14091.088966032836</v>
      </c>
      <c r="F212" s="111">
        <v>14020.861091166802</v>
      </c>
      <c r="G212" s="1024">
        <v>0.5008813254007457</v>
      </c>
      <c r="H212" s="112">
        <v>295.37183333333331</v>
      </c>
      <c r="I212" s="112">
        <v>0.98371275390617308</v>
      </c>
      <c r="J212" s="113">
        <v>-0.49751243781094528</v>
      </c>
      <c r="K212" s="113">
        <v>8.0472103004291853</v>
      </c>
      <c r="L212" s="1025">
        <v>0.60827617755723828</v>
      </c>
    </row>
    <row r="213" spans="1:12" ht="15">
      <c r="A213" s="50" t="s">
        <v>118</v>
      </c>
      <c r="B213" s="51" t="s">
        <v>29</v>
      </c>
      <c r="C213" s="99">
        <v>13410.853921568627</v>
      </c>
      <c r="D213" s="99">
        <v>13490.171568627451</v>
      </c>
      <c r="E213" s="100">
        <v>13679.071</v>
      </c>
      <c r="F213" s="100">
        <v>13759.975</v>
      </c>
      <c r="G213" s="1018">
        <v>-0.58796618453158855</v>
      </c>
      <c r="H213" s="101">
        <v>251.3</v>
      </c>
      <c r="I213" s="101">
        <v>1.3715207745058513</v>
      </c>
      <c r="J213" s="109">
        <v>-27.397260273972602</v>
      </c>
      <c r="K213" s="109">
        <v>0.71083690987124459</v>
      </c>
      <c r="L213" s="1023">
        <v>-0.1897305710071171</v>
      </c>
    </row>
    <row r="214" spans="1:12" ht="15">
      <c r="A214" s="50" t="s">
        <v>118</v>
      </c>
      <c r="B214" s="51" t="s">
        <v>30</v>
      </c>
      <c r="C214" s="99">
        <v>13854.297058823529</v>
      </c>
      <c r="D214" s="99">
        <v>13888.683333333334</v>
      </c>
      <c r="E214" s="100">
        <v>14131.383</v>
      </c>
      <c r="F214" s="100">
        <v>14166.457</v>
      </c>
      <c r="G214" s="1018">
        <v>-0.24758484072623468</v>
      </c>
      <c r="H214" s="101">
        <v>289.89999999999998</v>
      </c>
      <c r="I214" s="101">
        <v>-0.61707233459033639</v>
      </c>
      <c r="J214" s="109">
        <v>-0.83565459610027859</v>
      </c>
      <c r="K214" s="109">
        <v>4.7746781115879831</v>
      </c>
      <c r="L214" s="1023">
        <v>0.34585995219987531</v>
      </c>
    </row>
    <row r="215" spans="1:12" ht="15">
      <c r="A215" s="50" t="s">
        <v>118</v>
      </c>
      <c r="B215" s="51" t="s">
        <v>35</v>
      </c>
      <c r="C215" s="99">
        <v>13836.263725490195</v>
      </c>
      <c r="D215" s="99">
        <v>13553.228431372549</v>
      </c>
      <c r="E215" s="100">
        <v>14112.989</v>
      </c>
      <c r="F215" s="100">
        <v>13824.293</v>
      </c>
      <c r="G215" s="1018">
        <v>2.088323793484411</v>
      </c>
      <c r="H215" s="101">
        <v>317.8</v>
      </c>
      <c r="I215" s="101">
        <v>1.4687100893997518</v>
      </c>
      <c r="J215" s="109">
        <v>11.695906432748536</v>
      </c>
      <c r="K215" s="109">
        <v>2.5616952789699572</v>
      </c>
      <c r="L215" s="1023">
        <v>0.45214679636447963</v>
      </c>
    </row>
    <row r="216" spans="1:12" ht="14.25">
      <c r="A216" s="48" t="s">
        <v>118</v>
      </c>
      <c r="B216" s="52" t="s">
        <v>31</v>
      </c>
      <c r="C216" s="110">
        <v>12710.495187283872</v>
      </c>
      <c r="D216" s="110">
        <v>12777.034865557049</v>
      </c>
      <c r="E216" s="111">
        <v>12964.705091029549</v>
      </c>
      <c r="F216" s="111">
        <v>13032.575562868189</v>
      </c>
      <c r="G216" s="1024">
        <v>-0.52077558661553591</v>
      </c>
      <c r="H216" s="112">
        <v>253.28087248322146</v>
      </c>
      <c r="I216" s="112">
        <v>-0.91571844659283141</v>
      </c>
      <c r="J216" s="113">
        <v>5.1764705882352944</v>
      </c>
      <c r="K216" s="113">
        <v>11.990343347639485</v>
      </c>
      <c r="L216" s="1025">
        <v>1.5042836387818479</v>
      </c>
    </row>
    <row r="217" spans="1:12" ht="15">
      <c r="A217" s="50" t="s">
        <v>118</v>
      </c>
      <c r="B217" s="51" t="s">
        <v>32</v>
      </c>
      <c r="C217" s="99">
        <v>12213.902941176471</v>
      </c>
      <c r="D217" s="99">
        <v>12396.856862745097</v>
      </c>
      <c r="E217" s="100">
        <v>12458.181</v>
      </c>
      <c r="F217" s="100">
        <v>12644.794</v>
      </c>
      <c r="G217" s="1018">
        <v>-1.4758089376544954</v>
      </c>
      <c r="H217" s="101">
        <v>223.8</v>
      </c>
      <c r="I217" s="101">
        <v>-2.0997375328083918</v>
      </c>
      <c r="J217" s="109">
        <v>32.460732984293195</v>
      </c>
      <c r="K217" s="109">
        <v>3.3932403433476392</v>
      </c>
      <c r="L217" s="1023">
        <v>1.0369610440631587</v>
      </c>
    </row>
    <row r="218" spans="1:12" ht="15">
      <c r="A218" s="50" t="s">
        <v>118</v>
      </c>
      <c r="B218" s="51" t="s">
        <v>33</v>
      </c>
      <c r="C218" s="99">
        <v>12868.26862745098</v>
      </c>
      <c r="D218" s="99">
        <v>12880.85588235294</v>
      </c>
      <c r="E218" s="100">
        <v>13125.634</v>
      </c>
      <c r="F218" s="100">
        <v>13138.473</v>
      </c>
      <c r="G218" s="1018">
        <v>-9.7720640747215759E-2</v>
      </c>
      <c r="H218" s="101">
        <v>255.7</v>
      </c>
      <c r="I218" s="101">
        <v>-0.54453520031117619</v>
      </c>
      <c r="J218" s="101">
        <v>-15.686274509803921</v>
      </c>
      <c r="K218" s="101">
        <v>5.7671673819742493</v>
      </c>
      <c r="L218" s="1019">
        <v>-0.52446844334033216</v>
      </c>
    </row>
    <row r="219" spans="1:12" ht="15.75" thickBot="1">
      <c r="A219" s="60" t="s">
        <v>118</v>
      </c>
      <c r="B219" s="61" t="s">
        <v>36</v>
      </c>
      <c r="C219" s="102">
        <v>12890.359803921569</v>
      </c>
      <c r="D219" s="102">
        <v>12847.283333333333</v>
      </c>
      <c r="E219" s="103">
        <v>13148.166999999999</v>
      </c>
      <c r="F219" s="103">
        <v>13104.228999999999</v>
      </c>
      <c r="G219" s="1021">
        <v>0.33529633830422301</v>
      </c>
      <c r="H219" s="104">
        <v>283.7</v>
      </c>
      <c r="I219" s="104">
        <v>-0.52594670406732114</v>
      </c>
      <c r="J219" s="104">
        <v>41.61073825503356</v>
      </c>
      <c r="K219" s="104">
        <v>2.8299356223175964</v>
      </c>
      <c r="L219" s="1022">
        <v>0.99179103805902247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43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5"/>
    </row>
    <row r="223" spans="1:12" ht="21" thickBot="1">
      <c r="A223" s="28" t="s">
        <v>335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6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37"/>
      <c r="H224" s="1138" t="s">
        <v>10</v>
      </c>
      <c r="I224" s="1139"/>
      <c r="J224" s="1038" t="s">
        <v>11</v>
      </c>
      <c r="K224" s="32" t="s">
        <v>12</v>
      </c>
      <c r="L224" s="1039"/>
    </row>
    <row r="225" spans="1:12" ht="15.75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/>
      <c r="G225" s="1040"/>
      <c r="H225" s="1140" t="s">
        <v>15</v>
      </c>
      <c r="I225" s="1141"/>
      <c r="J225" s="1041" t="s">
        <v>16</v>
      </c>
      <c r="K225" s="86" t="s">
        <v>17</v>
      </c>
      <c r="L225" s="1042"/>
    </row>
    <row r="226" spans="1:12" ht="26.25" thickBot="1">
      <c r="A226" s="35" t="s">
        <v>18</v>
      </c>
      <c r="B226" s="36" t="s">
        <v>19</v>
      </c>
      <c r="C226" s="722" t="s">
        <v>381</v>
      </c>
      <c r="D226" s="722" t="s">
        <v>377</v>
      </c>
      <c r="E226" s="923" t="s">
        <v>381</v>
      </c>
      <c r="F226" s="924" t="s">
        <v>377</v>
      </c>
      <c r="G226" s="1007" t="s">
        <v>20</v>
      </c>
      <c r="H226" s="85" t="s">
        <v>381</v>
      </c>
      <c r="I226" s="925" t="s">
        <v>20</v>
      </c>
      <c r="J226" s="1008" t="s">
        <v>20</v>
      </c>
      <c r="K226" s="723" t="s">
        <v>381</v>
      </c>
      <c r="L226" s="1009" t="s">
        <v>21</v>
      </c>
    </row>
    <row r="227" spans="1:12" ht="15" thickBot="1">
      <c r="A227" s="37" t="s">
        <v>22</v>
      </c>
      <c r="B227" s="38" t="s">
        <v>23</v>
      </c>
      <c r="C227" s="87">
        <v>11783.091411584377</v>
      </c>
      <c r="D227" s="87">
        <v>11593.111477737395</v>
      </c>
      <c r="E227" s="88">
        <v>12018.753239816066</v>
      </c>
      <c r="F227" s="721">
        <v>11824.973707292143</v>
      </c>
      <c r="G227" s="1010">
        <v>1.638731191464921</v>
      </c>
      <c r="H227" s="89">
        <v>294.05439266615736</v>
      </c>
      <c r="I227" s="89">
        <v>0.93140461583731338</v>
      </c>
      <c r="J227" s="90">
        <v>2.5862068965517242</v>
      </c>
      <c r="K227" s="89">
        <v>100</v>
      </c>
      <c r="L227" s="1011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12"/>
      <c r="H228" s="90"/>
      <c r="I228" s="90"/>
      <c r="J228" s="90"/>
      <c r="K228" s="90"/>
      <c r="L228" s="1013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014" t="s">
        <v>101</v>
      </c>
      <c r="H229" s="94" t="s">
        <v>101</v>
      </c>
      <c r="I229" s="94" t="s">
        <v>101</v>
      </c>
      <c r="J229" s="94" t="s">
        <v>101</v>
      </c>
      <c r="K229" s="94" t="s">
        <v>101</v>
      </c>
      <c r="L229" s="1015" t="s">
        <v>101</v>
      </c>
    </row>
    <row r="230" spans="1:12" ht="15">
      <c r="A230" s="50" t="s">
        <v>110</v>
      </c>
      <c r="B230" s="95" t="s">
        <v>23</v>
      </c>
      <c r="C230" s="96">
        <v>13125.493340227109</v>
      </c>
      <c r="D230" s="96">
        <v>12979.253490289831</v>
      </c>
      <c r="E230" s="97">
        <v>13388.003207031652</v>
      </c>
      <c r="F230" s="97">
        <v>13238.838560095628</v>
      </c>
      <c r="G230" s="1016">
        <v>1.1267200386115024</v>
      </c>
      <c r="H230" s="98">
        <v>351.40543478260867</v>
      </c>
      <c r="I230" s="98">
        <v>1.1995837987008162</v>
      </c>
      <c r="J230" s="98">
        <v>4.1509433962264151</v>
      </c>
      <c r="K230" s="98">
        <v>21.084797555385791</v>
      </c>
      <c r="L230" s="1017">
        <v>0.31677247701588485</v>
      </c>
    </row>
    <row r="231" spans="1:12" ht="15">
      <c r="A231" s="43" t="s">
        <v>111</v>
      </c>
      <c r="B231" s="44" t="s">
        <v>23</v>
      </c>
      <c r="C231" s="99">
        <v>13198.058202368049</v>
      </c>
      <c r="D231" s="99">
        <v>13396.305321423119</v>
      </c>
      <c r="E231" s="100">
        <v>13462.01936641541</v>
      </c>
      <c r="F231" s="100">
        <v>13664.231427851581</v>
      </c>
      <c r="G231" s="1018">
        <v>-1.4798641438698457</v>
      </c>
      <c r="H231" s="101">
        <v>391.48196721311473</v>
      </c>
      <c r="I231" s="101">
        <v>-1.3691540387656249</v>
      </c>
      <c r="J231" s="101">
        <v>10.909090909090908</v>
      </c>
      <c r="K231" s="101">
        <v>4.6600458365164252</v>
      </c>
      <c r="L231" s="1019">
        <v>0.34970100893021794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18" t="s">
        <v>101</v>
      </c>
      <c r="H232" s="101" t="s">
        <v>101</v>
      </c>
      <c r="I232" s="101" t="s">
        <v>101</v>
      </c>
      <c r="J232" s="101" t="s">
        <v>101</v>
      </c>
      <c r="K232" s="101" t="s">
        <v>101</v>
      </c>
      <c r="L232" s="1019" t="s">
        <v>101</v>
      </c>
    </row>
    <row r="233" spans="1:12" ht="15">
      <c r="A233" s="43" t="s">
        <v>99</v>
      </c>
      <c r="B233" s="44" t="s">
        <v>23</v>
      </c>
      <c r="C233" s="99">
        <v>10880.425667160967</v>
      </c>
      <c r="D233" s="99">
        <v>10510.964962703549</v>
      </c>
      <c r="E233" s="100">
        <v>11098.034180504186</v>
      </c>
      <c r="F233" s="100">
        <v>10721.18426195762</v>
      </c>
      <c r="G233" s="1018">
        <v>3.5150027211430075</v>
      </c>
      <c r="H233" s="101">
        <v>267.55247395833334</v>
      </c>
      <c r="I233" s="101">
        <v>0.84862190710308716</v>
      </c>
      <c r="J233" s="101">
        <v>2.8112449799196786</v>
      </c>
      <c r="K233" s="101">
        <v>58.670741023682204</v>
      </c>
      <c r="L233" s="1019">
        <v>0.12842127446590723</v>
      </c>
    </row>
    <row r="234" spans="1:12" ht="15.75" thickBot="1">
      <c r="A234" s="45" t="s">
        <v>113</v>
      </c>
      <c r="B234" s="46" t="s">
        <v>23</v>
      </c>
      <c r="C234" s="102">
        <v>12150.016238990049</v>
      </c>
      <c r="D234" s="102">
        <v>12389.57714546971</v>
      </c>
      <c r="E234" s="103">
        <v>12393.01656376985</v>
      </c>
      <c r="F234" s="103">
        <v>12637.368688379103</v>
      </c>
      <c r="G234" s="1021">
        <v>-1.9335680602082232</v>
      </c>
      <c r="H234" s="104">
        <v>287.10098039215688</v>
      </c>
      <c r="I234" s="104">
        <v>0.47236345393789614</v>
      </c>
      <c r="J234" s="104">
        <v>-2.3923444976076556</v>
      </c>
      <c r="K234" s="104">
        <v>15.584415584415584</v>
      </c>
      <c r="L234" s="1022">
        <v>-0.79489476041200291</v>
      </c>
    </row>
    <row r="235" spans="1:12" ht="15" thickBot="1">
      <c r="A235" s="39"/>
      <c r="B235" s="47"/>
      <c r="C235" s="91"/>
      <c r="D235" s="91"/>
      <c r="E235" s="91"/>
      <c r="F235" s="91"/>
      <c r="G235" s="1012"/>
      <c r="H235" s="90"/>
      <c r="I235" s="90"/>
      <c r="J235" s="90"/>
      <c r="K235" s="90"/>
      <c r="L235" s="1013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026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027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18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23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18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23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024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025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018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023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18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23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024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025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018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023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028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023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12"/>
      <c r="H245" s="90"/>
      <c r="I245" s="90"/>
      <c r="J245" s="90"/>
      <c r="K245" s="90"/>
      <c r="L245" s="1013"/>
    </row>
    <row r="246" spans="1:12" ht="14.25">
      <c r="A246" s="48" t="s">
        <v>115</v>
      </c>
      <c r="B246" s="49" t="s">
        <v>25</v>
      </c>
      <c r="C246" s="105">
        <v>13728.513166760831</v>
      </c>
      <c r="D246" s="105">
        <v>13310.975519152806</v>
      </c>
      <c r="E246" s="106">
        <v>14003.083430096049</v>
      </c>
      <c r="F246" s="106">
        <v>13577.195029535862</v>
      </c>
      <c r="G246" s="1026">
        <v>3.1367922434177906</v>
      </c>
      <c r="H246" s="107">
        <v>390.41666666666669</v>
      </c>
      <c r="I246" s="107">
        <v>-9.3931530163016763</v>
      </c>
      <c r="J246" s="108">
        <v>118.18181818181819</v>
      </c>
      <c r="K246" s="108">
        <v>1.8334606569900689</v>
      </c>
      <c r="L246" s="1027">
        <v>0.97139169147282756</v>
      </c>
    </row>
    <row r="247" spans="1:12" ht="15">
      <c r="A247" s="50" t="s">
        <v>115</v>
      </c>
      <c r="B247" s="51" t="s">
        <v>26</v>
      </c>
      <c r="C247" s="99">
        <v>13635.290196078431</v>
      </c>
      <c r="D247" s="99">
        <v>13310.220588235294</v>
      </c>
      <c r="E247" s="100">
        <v>13907.995999999999</v>
      </c>
      <c r="F247" s="100">
        <v>13576.424999999999</v>
      </c>
      <c r="G247" s="1018">
        <v>2.4422556011615715</v>
      </c>
      <c r="H247" s="101">
        <v>387.5</v>
      </c>
      <c r="I247" s="101">
        <v>-9.5260331543310794</v>
      </c>
      <c r="J247" s="109">
        <v>233.33333333333334</v>
      </c>
      <c r="K247" s="109">
        <v>1.5278838808250574</v>
      </c>
      <c r="L247" s="1023">
        <v>1.0576644450883803</v>
      </c>
    </row>
    <row r="248" spans="1:12" ht="15">
      <c r="A248" s="50" t="s">
        <v>115</v>
      </c>
      <c r="B248" s="51" t="s">
        <v>27</v>
      </c>
      <c r="C248" s="99" t="s">
        <v>259</v>
      </c>
      <c r="D248" s="99">
        <v>13311.869607843137</v>
      </c>
      <c r="E248" s="100" t="s">
        <v>259</v>
      </c>
      <c r="F248" s="100">
        <v>13578.107</v>
      </c>
      <c r="G248" s="1020" t="s">
        <v>101</v>
      </c>
      <c r="H248" s="101">
        <v>405</v>
      </c>
      <c r="I248" s="101" t="s">
        <v>101</v>
      </c>
      <c r="J248" s="109" t="s">
        <v>101</v>
      </c>
      <c r="K248" s="109" t="s">
        <v>101</v>
      </c>
      <c r="L248" s="1023" t="s">
        <v>101</v>
      </c>
    </row>
    <row r="249" spans="1:12" ht="14.25">
      <c r="A249" s="48" t="s">
        <v>115</v>
      </c>
      <c r="B249" s="52" t="s">
        <v>28</v>
      </c>
      <c r="C249" s="110">
        <v>13184.912460233296</v>
      </c>
      <c r="D249" s="110">
        <v>13078.630560973053</v>
      </c>
      <c r="E249" s="111">
        <v>13448.610709437962</v>
      </c>
      <c r="F249" s="111">
        <v>13340.203172192514</v>
      </c>
      <c r="G249" s="1024">
        <v>0.81263782752141489</v>
      </c>
      <c r="H249" s="112">
        <v>369.78039215686277</v>
      </c>
      <c r="I249" s="112">
        <v>-1.1247124255242205</v>
      </c>
      <c r="J249" s="113">
        <v>36</v>
      </c>
      <c r="K249" s="113">
        <v>7.7922077922077921</v>
      </c>
      <c r="L249" s="1025">
        <v>1.914464845499328</v>
      </c>
    </row>
    <row r="250" spans="1:12" ht="15">
      <c r="A250" s="50" t="s">
        <v>115</v>
      </c>
      <c r="B250" s="51" t="s">
        <v>29</v>
      </c>
      <c r="C250" s="99">
        <v>13214.302941176471</v>
      </c>
      <c r="D250" s="99">
        <v>12980.990196078432</v>
      </c>
      <c r="E250" s="100">
        <v>13478.589</v>
      </c>
      <c r="F250" s="100">
        <v>13240.61</v>
      </c>
      <c r="G250" s="1018">
        <v>1.7973416632617329</v>
      </c>
      <c r="H250" s="101">
        <v>366.8</v>
      </c>
      <c r="I250" s="101">
        <v>0.38314176245211662</v>
      </c>
      <c r="J250" s="109">
        <v>34.42622950819672</v>
      </c>
      <c r="K250" s="109">
        <v>6.2643239113827356</v>
      </c>
      <c r="L250" s="1023">
        <v>1.4837596480598521</v>
      </c>
    </row>
    <row r="251" spans="1:12" ht="15">
      <c r="A251" s="50" t="s">
        <v>115</v>
      </c>
      <c r="B251" s="51" t="s">
        <v>30</v>
      </c>
      <c r="C251" s="99">
        <v>13069.197058823529</v>
      </c>
      <c r="D251" s="99">
        <v>13456.478431372549</v>
      </c>
      <c r="E251" s="100">
        <v>13330.581</v>
      </c>
      <c r="F251" s="100">
        <v>13725.608</v>
      </c>
      <c r="G251" s="1018">
        <v>-2.8780291554297635</v>
      </c>
      <c r="H251" s="101">
        <v>382</v>
      </c>
      <c r="I251" s="101">
        <v>-7.1463296062226496</v>
      </c>
      <c r="J251" s="109">
        <v>42.857142857142854</v>
      </c>
      <c r="K251" s="109">
        <v>1.5278838808250574</v>
      </c>
      <c r="L251" s="1023">
        <v>0.43070519743947755</v>
      </c>
    </row>
    <row r="252" spans="1:12" ht="14.25">
      <c r="A252" s="48" t="s">
        <v>115</v>
      </c>
      <c r="B252" s="52" t="s">
        <v>31</v>
      </c>
      <c r="C252" s="110">
        <v>12967.345344610791</v>
      </c>
      <c r="D252" s="110">
        <v>12905.644014526288</v>
      </c>
      <c r="E252" s="111">
        <v>13226.692251503007</v>
      </c>
      <c r="F252" s="111">
        <v>13163.756894816814</v>
      </c>
      <c r="G252" s="1024">
        <v>0.47809570770008897</v>
      </c>
      <c r="H252" s="112">
        <v>332.66866666666664</v>
      </c>
      <c r="I252" s="112">
        <v>0.53670843618133179</v>
      </c>
      <c r="J252" s="113">
        <v>-16.201117318435752</v>
      </c>
      <c r="K252" s="113">
        <v>11.459129106187929</v>
      </c>
      <c r="L252" s="1025">
        <v>-2.569084059956273</v>
      </c>
    </row>
    <row r="253" spans="1:12" ht="15">
      <c r="A253" s="50" t="s">
        <v>115</v>
      </c>
      <c r="B253" s="51" t="s">
        <v>32</v>
      </c>
      <c r="C253" s="99">
        <v>12947.342156862745</v>
      </c>
      <c r="D253" s="99">
        <v>12820.918627450979</v>
      </c>
      <c r="E253" s="100">
        <v>13206.289000000001</v>
      </c>
      <c r="F253" s="100">
        <v>13077.337</v>
      </c>
      <c r="G253" s="1018">
        <v>0.98607231732271738</v>
      </c>
      <c r="H253" s="101">
        <v>327.7</v>
      </c>
      <c r="I253" s="101">
        <v>1.9601742377100224</v>
      </c>
      <c r="J253" s="109">
        <v>-15.384615384615385</v>
      </c>
      <c r="K253" s="109">
        <v>9.2436974789915975</v>
      </c>
      <c r="L253" s="1023">
        <v>-1.9631990727325412</v>
      </c>
    </row>
    <row r="254" spans="1:12" ht="15.75" thickBot="1">
      <c r="A254" s="53" t="s">
        <v>115</v>
      </c>
      <c r="B254" s="54" t="s">
        <v>33</v>
      </c>
      <c r="C254" s="114">
        <v>13044.723529411765</v>
      </c>
      <c r="D254" s="114">
        <v>13199.086274509804</v>
      </c>
      <c r="E254" s="115">
        <v>13305.618</v>
      </c>
      <c r="F254" s="115">
        <v>13463.067999999999</v>
      </c>
      <c r="G254" s="1028">
        <v>-1.1694956899868509</v>
      </c>
      <c r="H254" s="109">
        <v>353.4</v>
      </c>
      <c r="I254" s="109">
        <v>-4.1237113402061976</v>
      </c>
      <c r="J254" s="109">
        <v>-19.444444444444446</v>
      </c>
      <c r="K254" s="109">
        <v>2.2154316271963332</v>
      </c>
      <c r="L254" s="1023">
        <v>-0.60588498722372952</v>
      </c>
    </row>
    <row r="255" spans="1:12" ht="15.75" thickBot="1">
      <c r="A255" s="55"/>
      <c r="B255" s="56"/>
      <c r="C255" s="116"/>
      <c r="D255" s="116"/>
      <c r="E255" s="116"/>
      <c r="F255" s="116"/>
      <c r="G255" s="1029"/>
      <c r="H255" s="117"/>
      <c r="I255" s="117"/>
      <c r="J255" s="117"/>
      <c r="K255" s="117"/>
      <c r="L255" s="1030"/>
    </row>
    <row r="256" spans="1:12" ht="15">
      <c r="A256" s="50" t="s">
        <v>116</v>
      </c>
      <c r="B256" s="57" t="s">
        <v>30</v>
      </c>
      <c r="C256" s="118">
        <v>13256.185294117646</v>
      </c>
      <c r="D256" s="118">
        <v>13426.449999999999</v>
      </c>
      <c r="E256" s="119">
        <v>13521.308999999999</v>
      </c>
      <c r="F256" s="119">
        <v>13694.978999999999</v>
      </c>
      <c r="G256" s="1031">
        <v>-1.2681289982262847</v>
      </c>
      <c r="H256" s="120">
        <v>390.4</v>
      </c>
      <c r="I256" s="120">
        <v>-5.4263565891472947</v>
      </c>
      <c r="J256" s="120">
        <v>-3.4482758620689653</v>
      </c>
      <c r="K256" s="120">
        <v>2.1390374331550799</v>
      </c>
      <c r="L256" s="1032">
        <v>-0.13368983957219305</v>
      </c>
    </row>
    <row r="257" spans="1:12" ht="15.75" thickBot="1">
      <c r="A257" s="53" t="s">
        <v>116</v>
      </c>
      <c r="B257" s="54" t="s">
        <v>33</v>
      </c>
      <c r="C257" s="114">
        <v>13148.998039215685</v>
      </c>
      <c r="D257" s="114">
        <v>13359.709803921569</v>
      </c>
      <c r="E257" s="115">
        <v>13411.977999999999</v>
      </c>
      <c r="F257" s="115">
        <v>13626.904</v>
      </c>
      <c r="G257" s="1028">
        <v>-1.5772181267293091</v>
      </c>
      <c r="H257" s="109">
        <v>392.4</v>
      </c>
      <c r="I257" s="109">
        <v>3.4810126582278453</v>
      </c>
      <c r="J257" s="109">
        <v>26.923076923076923</v>
      </c>
      <c r="K257" s="109">
        <v>2.5210084033613445</v>
      </c>
      <c r="L257" s="1023">
        <v>0.48339084850241054</v>
      </c>
    </row>
    <row r="258" spans="1:12" ht="15.75" thickBot="1">
      <c r="A258" s="55"/>
      <c r="B258" s="56"/>
      <c r="C258" s="116"/>
      <c r="D258" s="116"/>
      <c r="E258" s="116"/>
      <c r="F258" s="116"/>
      <c r="G258" s="1029"/>
      <c r="H258" s="117"/>
      <c r="I258" s="117"/>
      <c r="J258" s="117"/>
      <c r="K258" s="117"/>
      <c r="L258" s="1030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026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027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18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23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18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23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18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23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24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25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18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23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18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23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24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25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18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23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028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23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029"/>
      <c r="H269" s="117"/>
      <c r="I269" s="117"/>
      <c r="J269" s="117"/>
      <c r="K269" s="117"/>
      <c r="L269" s="1030"/>
    </row>
    <row r="270" spans="1:12" ht="14.25">
      <c r="A270" s="48" t="s">
        <v>24</v>
      </c>
      <c r="B270" s="49" t="s">
        <v>28</v>
      </c>
      <c r="C270" s="105">
        <v>11381.312533556687</v>
      </c>
      <c r="D270" s="105">
        <v>11175.3360182629</v>
      </c>
      <c r="E270" s="106">
        <v>11608.938784227821</v>
      </c>
      <c r="F270" s="106">
        <v>11398.842738628158</v>
      </c>
      <c r="G270" s="1026">
        <v>1.843134872698031</v>
      </c>
      <c r="H270" s="107">
        <v>338.15555555555557</v>
      </c>
      <c r="I270" s="107">
        <v>4.9899555863627194</v>
      </c>
      <c r="J270" s="108">
        <v>-37.209302325581397</v>
      </c>
      <c r="K270" s="108">
        <v>2.0626432391138274</v>
      </c>
      <c r="L270" s="1027">
        <v>-1.3072627169990256</v>
      </c>
    </row>
    <row r="271" spans="1:12" ht="15">
      <c r="A271" s="50" t="s">
        <v>24</v>
      </c>
      <c r="B271" s="51" t="s">
        <v>29</v>
      </c>
      <c r="C271" s="99">
        <v>11219.716666666667</v>
      </c>
      <c r="D271" s="99">
        <v>10313.639215686275</v>
      </c>
      <c r="E271" s="100">
        <v>11444.111000000001</v>
      </c>
      <c r="F271" s="100">
        <v>10519.912</v>
      </c>
      <c r="G271" s="1018">
        <v>8.7852350856166908</v>
      </c>
      <c r="H271" s="101">
        <v>295</v>
      </c>
      <c r="I271" s="101">
        <v>9.2592592592592595</v>
      </c>
      <c r="J271" s="109">
        <v>-33.333333333333329</v>
      </c>
      <c r="K271" s="109">
        <v>0.45836516424751722</v>
      </c>
      <c r="L271" s="1023">
        <v>-0.24696398935749847</v>
      </c>
    </row>
    <row r="272" spans="1:12" ht="15">
      <c r="A272" s="50" t="s">
        <v>24</v>
      </c>
      <c r="B272" s="51" t="s">
        <v>30</v>
      </c>
      <c r="C272" s="99">
        <v>11404.316666666668</v>
      </c>
      <c r="D272" s="99">
        <v>11227.010784313725</v>
      </c>
      <c r="E272" s="100">
        <v>11632.403</v>
      </c>
      <c r="F272" s="100">
        <v>11451.550999999999</v>
      </c>
      <c r="G272" s="1018">
        <v>1.5792795229222729</v>
      </c>
      <c r="H272" s="101">
        <v>342</v>
      </c>
      <c r="I272" s="101">
        <v>4.3000914913083328</v>
      </c>
      <c r="J272" s="109">
        <v>-37.5</v>
      </c>
      <c r="K272" s="109">
        <v>1.1459129106187931</v>
      </c>
      <c r="L272" s="1023">
        <v>-0.73496483232791543</v>
      </c>
    </row>
    <row r="273" spans="1:12" ht="15">
      <c r="A273" s="50" t="s">
        <v>24</v>
      </c>
      <c r="B273" s="51" t="s">
        <v>35</v>
      </c>
      <c r="C273" s="99">
        <v>11456.654901960785</v>
      </c>
      <c r="D273" s="99">
        <v>11650.61568627451</v>
      </c>
      <c r="E273" s="100">
        <v>11685.788</v>
      </c>
      <c r="F273" s="100">
        <v>11883.628000000001</v>
      </c>
      <c r="G273" s="1018">
        <v>-1.6648114532026761</v>
      </c>
      <c r="H273" s="101">
        <v>371.7</v>
      </c>
      <c r="I273" s="101">
        <v>4.7042253521126733</v>
      </c>
      <c r="J273" s="109">
        <v>-40</v>
      </c>
      <c r="K273" s="109">
        <v>0.45836516424751722</v>
      </c>
      <c r="L273" s="1023">
        <v>-0.32533389531361118</v>
      </c>
    </row>
    <row r="274" spans="1:12" ht="14.25">
      <c r="A274" s="48" t="s">
        <v>24</v>
      </c>
      <c r="B274" s="52" t="s">
        <v>31</v>
      </c>
      <c r="C274" s="110">
        <v>11644.088517598093</v>
      </c>
      <c r="D274" s="110">
        <v>11093.542055553666</v>
      </c>
      <c r="E274" s="111">
        <v>11876.970287950055</v>
      </c>
      <c r="F274" s="111">
        <v>11315.412896664739</v>
      </c>
      <c r="G274" s="1024">
        <v>4.962765357425333</v>
      </c>
      <c r="H274" s="112">
        <v>298.3015306122449</v>
      </c>
      <c r="I274" s="112">
        <v>-1.0727750515892593</v>
      </c>
      <c r="J274" s="113">
        <v>13.953488372093023</v>
      </c>
      <c r="K274" s="113">
        <v>29.946524064171122</v>
      </c>
      <c r="L274" s="1025">
        <v>2.9872764152682976</v>
      </c>
    </row>
    <row r="275" spans="1:12" ht="15">
      <c r="A275" s="50" t="s">
        <v>24</v>
      </c>
      <c r="B275" s="51" t="s">
        <v>32</v>
      </c>
      <c r="C275" s="99">
        <v>11382.106862745097</v>
      </c>
      <c r="D275" s="99">
        <v>10977.169607843136</v>
      </c>
      <c r="E275" s="100">
        <v>11609.749</v>
      </c>
      <c r="F275" s="100">
        <v>11196.713</v>
      </c>
      <c r="G275" s="1018">
        <v>3.6889040560385897</v>
      </c>
      <c r="H275" s="101">
        <v>272.2</v>
      </c>
      <c r="I275" s="101">
        <v>-2.8897609703888771</v>
      </c>
      <c r="J275" s="109">
        <v>14.76510067114094</v>
      </c>
      <c r="K275" s="109">
        <v>13.06340718105424</v>
      </c>
      <c r="L275" s="1023">
        <v>1.3862911935934257</v>
      </c>
    </row>
    <row r="276" spans="1:12" ht="15">
      <c r="A276" s="50" t="s">
        <v>24</v>
      </c>
      <c r="B276" s="51" t="s">
        <v>33</v>
      </c>
      <c r="C276" s="99">
        <v>11811.930392156863</v>
      </c>
      <c r="D276" s="99">
        <v>11129.717647058824</v>
      </c>
      <c r="E276" s="100">
        <v>12048.169</v>
      </c>
      <c r="F276" s="100">
        <v>11352.312</v>
      </c>
      <c r="G276" s="1018">
        <v>6.1296500659953672</v>
      </c>
      <c r="H276" s="101">
        <v>306.89999999999998</v>
      </c>
      <c r="I276" s="101">
        <v>-3.2573289902287535E-2</v>
      </c>
      <c r="J276" s="109">
        <v>5.6338028169014089</v>
      </c>
      <c r="K276" s="109">
        <v>11.459129106187929</v>
      </c>
      <c r="L276" s="1023">
        <v>0.33060246041990382</v>
      </c>
    </row>
    <row r="277" spans="1:12" ht="15">
      <c r="A277" s="50" t="s">
        <v>24</v>
      </c>
      <c r="B277" s="51" t="s">
        <v>36</v>
      </c>
      <c r="C277" s="99">
        <v>11827.463725490197</v>
      </c>
      <c r="D277" s="99">
        <v>11272.291176470588</v>
      </c>
      <c r="E277" s="100">
        <v>12064.013000000001</v>
      </c>
      <c r="F277" s="100">
        <v>11497.736999999999</v>
      </c>
      <c r="G277" s="1018">
        <v>4.9251083060953791</v>
      </c>
      <c r="H277" s="101">
        <v>343</v>
      </c>
      <c r="I277" s="101">
        <v>-1.0386612810155864</v>
      </c>
      <c r="J277" s="109">
        <v>33.962264150943398</v>
      </c>
      <c r="K277" s="109">
        <v>5.4239877769289535</v>
      </c>
      <c r="L277" s="1023">
        <v>1.2703827612549725</v>
      </c>
    </row>
    <row r="278" spans="1:12" ht="14.25">
      <c r="A278" s="48" t="s">
        <v>24</v>
      </c>
      <c r="B278" s="52" t="s">
        <v>37</v>
      </c>
      <c r="C278" s="110">
        <v>9698.5043099234153</v>
      </c>
      <c r="D278" s="110">
        <v>9647.0760316556825</v>
      </c>
      <c r="E278" s="111">
        <v>9892.4743961218846</v>
      </c>
      <c r="F278" s="111">
        <v>9840.0175522887967</v>
      </c>
      <c r="G278" s="1024">
        <v>0.53309705551171982</v>
      </c>
      <c r="H278" s="112">
        <v>227.55272206303724</v>
      </c>
      <c r="I278" s="112">
        <v>1.6341817958077702</v>
      </c>
      <c r="J278" s="113">
        <v>-3.0555555555555554</v>
      </c>
      <c r="K278" s="113">
        <v>26.661573720397254</v>
      </c>
      <c r="L278" s="1025">
        <v>-1.5515924238033705</v>
      </c>
    </row>
    <row r="279" spans="1:12" ht="15">
      <c r="A279" s="50" t="s">
        <v>24</v>
      </c>
      <c r="B279" s="51" t="s">
        <v>103</v>
      </c>
      <c r="C279" s="121">
        <v>9640.4647058823521</v>
      </c>
      <c r="D279" s="121">
        <v>9545.2617647058814</v>
      </c>
      <c r="E279" s="122">
        <v>9833.2739999999994</v>
      </c>
      <c r="F279" s="122">
        <v>9736.1669999999995</v>
      </c>
      <c r="G279" s="1033">
        <v>0.99738428890958808</v>
      </c>
      <c r="H279" s="123">
        <v>220.7</v>
      </c>
      <c r="I279" s="123">
        <v>1.751959428307968</v>
      </c>
      <c r="J279" s="124">
        <v>-5.6537102473498235</v>
      </c>
      <c r="K279" s="124">
        <v>20.397249809014514</v>
      </c>
      <c r="L279" s="1034">
        <v>-1.7814335765654228</v>
      </c>
    </row>
    <row r="280" spans="1:12" ht="15">
      <c r="A280" s="50" t="s">
        <v>24</v>
      </c>
      <c r="B280" s="51" t="s">
        <v>38</v>
      </c>
      <c r="C280" s="99">
        <v>9789.0705882352941</v>
      </c>
      <c r="D280" s="99">
        <v>9850.6852941176476</v>
      </c>
      <c r="E280" s="100">
        <v>9984.8520000000008</v>
      </c>
      <c r="F280" s="100">
        <v>10047.699000000001</v>
      </c>
      <c r="G280" s="1018">
        <v>-0.6254864919818931</v>
      </c>
      <c r="H280" s="101">
        <v>244.7</v>
      </c>
      <c r="I280" s="101">
        <v>0.16373311502250401</v>
      </c>
      <c r="J280" s="109">
        <v>7.6923076923076925</v>
      </c>
      <c r="K280" s="109">
        <v>5.3475935828877006</v>
      </c>
      <c r="L280" s="1023">
        <v>0.25354969574036534</v>
      </c>
    </row>
    <row r="281" spans="1:12" ht="15.75" thickBot="1">
      <c r="A281" s="50" t="s">
        <v>24</v>
      </c>
      <c r="B281" s="51" t="s">
        <v>39</v>
      </c>
      <c r="C281" s="99">
        <v>10254.716666666665</v>
      </c>
      <c r="D281" s="99">
        <v>10550.388235294118</v>
      </c>
      <c r="E281" s="100">
        <v>10459.811</v>
      </c>
      <c r="F281" s="100">
        <v>10761.396000000001</v>
      </c>
      <c r="G281" s="1018">
        <v>-2.8024709805307872</v>
      </c>
      <c r="H281" s="101">
        <v>280</v>
      </c>
      <c r="I281" s="101">
        <v>0.61085159899388741</v>
      </c>
      <c r="J281" s="109">
        <v>0</v>
      </c>
      <c r="K281" s="109">
        <v>0.91673032849503444</v>
      </c>
      <c r="L281" s="1023">
        <v>-2.3708542978319813E-2</v>
      </c>
    </row>
    <row r="282" spans="1:12" ht="15.75" thickBot="1">
      <c r="A282" s="55"/>
      <c r="B282" s="56"/>
      <c r="C282" s="116"/>
      <c r="D282" s="116"/>
      <c r="E282" s="116"/>
      <c r="F282" s="116"/>
      <c r="G282" s="1029"/>
      <c r="H282" s="117"/>
      <c r="I282" s="117"/>
      <c r="J282" s="117"/>
      <c r="K282" s="117"/>
      <c r="L282" s="1030"/>
    </row>
    <row r="283" spans="1:12" ht="14.25">
      <c r="A283" s="48" t="s">
        <v>118</v>
      </c>
      <c r="B283" s="52" t="s">
        <v>25</v>
      </c>
      <c r="C283" s="110">
        <v>12765.646683194351</v>
      </c>
      <c r="D283" s="110">
        <v>12323.626014685709</v>
      </c>
      <c r="E283" s="111">
        <v>13020.959616858237</v>
      </c>
      <c r="F283" s="111">
        <v>12570.098534979425</v>
      </c>
      <c r="G283" s="1024">
        <v>3.5867744443226108</v>
      </c>
      <c r="H283" s="112">
        <v>326.22500000000002</v>
      </c>
      <c r="I283" s="112">
        <v>7.4080171207506984</v>
      </c>
      <c r="J283" s="113">
        <v>0</v>
      </c>
      <c r="K283" s="113">
        <v>0.61115355233002289</v>
      </c>
      <c r="L283" s="1025">
        <v>-1.5805695318879875E-2</v>
      </c>
    </row>
    <row r="284" spans="1:12" ht="15">
      <c r="A284" s="50" t="s">
        <v>118</v>
      </c>
      <c r="B284" s="51" t="s">
        <v>26</v>
      </c>
      <c r="C284" s="99" t="s">
        <v>259</v>
      </c>
      <c r="D284" s="99" t="s">
        <v>259</v>
      </c>
      <c r="E284" s="100" t="s">
        <v>259</v>
      </c>
      <c r="F284" s="100" t="s">
        <v>259</v>
      </c>
      <c r="G284" s="1020" t="s">
        <v>101</v>
      </c>
      <c r="H284" s="101">
        <v>305</v>
      </c>
      <c r="I284" s="101" t="s">
        <v>101</v>
      </c>
      <c r="J284" s="109" t="s">
        <v>101</v>
      </c>
      <c r="K284" s="109" t="s">
        <v>101</v>
      </c>
      <c r="L284" s="1023" t="s">
        <v>101</v>
      </c>
    </row>
    <row r="285" spans="1:12" ht="15">
      <c r="A285" s="50" t="s">
        <v>118</v>
      </c>
      <c r="B285" s="51" t="s">
        <v>27</v>
      </c>
      <c r="C285" s="99">
        <v>12977.143137254901</v>
      </c>
      <c r="D285" s="99">
        <v>12368.292156862744</v>
      </c>
      <c r="E285" s="100">
        <v>13236.686</v>
      </c>
      <c r="F285" s="100">
        <v>12615.657999999999</v>
      </c>
      <c r="G285" s="1018">
        <v>4.9226762488330005</v>
      </c>
      <c r="H285" s="101">
        <v>333.3</v>
      </c>
      <c r="I285" s="101">
        <v>7.0327552986512636</v>
      </c>
      <c r="J285" s="109">
        <v>-14.285714285714285</v>
      </c>
      <c r="K285" s="109">
        <v>0.45836516424751722</v>
      </c>
      <c r="L285" s="1023">
        <v>-9.0224177445272724E-2</v>
      </c>
    </row>
    <row r="286" spans="1:12" ht="14.25">
      <c r="A286" s="48" t="s">
        <v>118</v>
      </c>
      <c r="B286" s="52" t="s">
        <v>28</v>
      </c>
      <c r="C286" s="110">
        <v>12439.894208902671</v>
      </c>
      <c r="D286" s="110">
        <v>12319.990109340206</v>
      </c>
      <c r="E286" s="111">
        <v>12688.692093080725</v>
      </c>
      <c r="F286" s="111">
        <v>12566.389911527011</v>
      </c>
      <c r="G286" s="1024">
        <v>0.97324834272035121</v>
      </c>
      <c r="H286" s="112">
        <v>307.32784810126583</v>
      </c>
      <c r="I286" s="112">
        <v>0.65094212034038623</v>
      </c>
      <c r="J286" s="113">
        <v>2.5974025974025974</v>
      </c>
      <c r="K286" s="113">
        <v>6.0351413292589768</v>
      </c>
      <c r="L286" s="1025">
        <v>6.5857063828733686E-4</v>
      </c>
    </row>
    <row r="287" spans="1:12" ht="15">
      <c r="A287" s="50" t="s">
        <v>118</v>
      </c>
      <c r="B287" s="51" t="s">
        <v>29</v>
      </c>
      <c r="C287" s="99">
        <v>12538.506862745098</v>
      </c>
      <c r="D287" s="99">
        <v>11864.809803921567</v>
      </c>
      <c r="E287" s="100">
        <v>12789.277</v>
      </c>
      <c r="F287" s="100">
        <v>12102.106</v>
      </c>
      <c r="G287" s="1018">
        <v>5.6781109006977815</v>
      </c>
      <c r="H287" s="101">
        <v>278</v>
      </c>
      <c r="I287" s="101">
        <v>6.2285059228123849</v>
      </c>
      <c r="J287" s="109">
        <v>-16.666666666666664</v>
      </c>
      <c r="K287" s="109">
        <v>1.1459129106187931</v>
      </c>
      <c r="L287" s="1023">
        <v>-0.2647453965912383</v>
      </c>
    </row>
    <row r="288" spans="1:12" ht="15">
      <c r="A288" s="50" t="s">
        <v>118</v>
      </c>
      <c r="B288" s="51" t="s">
        <v>30</v>
      </c>
      <c r="C288" s="99">
        <v>12340.668627450979</v>
      </c>
      <c r="D288" s="99">
        <v>12672.745098039217</v>
      </c>
      <c r="E288" s="100">
        <v>12587.482</v>
      </c>
      <c r="F288" s="100">
        <v>12926.2</v>
      </c>
      <c r="G288" s="1018">
        <v>-2.6203988797945317</v>
      </c>
      <c r="H288" s="101">
        <v>298.2</v>
      </c>
      <c r="I288" s="101">
        <v>-3.4326424870466394</v>
      </c>
      <c r="J288" s="109">
        <v>9.7560975609756095</v>
      </c>
      <c r="K288" s="109">
        <v>3.437738731856379</v>
      </c>
      <c r="L288" s="1023">
        <v>0.22457258765575183</v>
      </c>
    </row>
    <row r="289" spans="1:12" ht="15">
      <c r="A289" s="50" t="s">
        <v>118</v>
      </c>
      <c r="B289" s="51" t="s">
        <v>35</v>
      </c>
      <c r="C289" s="99">
        <v>12577.471568627452</v>
      </c>
      <c r="D289" s="99">
        <v>11941.817647058824</v>
      </c>
      <c r="E289" s="100">
        <v>12829.021000000001</v>
      </c>
      <c r="F289" s="100">
        <v>12180.654</v>
      </c>
      <c r="G289" s="1018">
        <v>5.322924368428823</v>
      </c>
      <c r="H289" s="101">
        <v>352.1</v>
      </c>
      <c r="I289" s="101">
        <v>3.2248607446496624</v>
      </c>
      <c r="J289" s="109">
        <v>5.5555555555555554</v>
      </c>
      <c r="K289" s="109">
        <v>1.4514896867838043</v>
      </c>
      <c r="L289" s="1023">
        <v>4.0831379573772919E-2</v>
      </c>
    </row>
    <row r="290" spans="1:12" ht="14.25">
      <c r="A290" s="48" t="s">
        <v>118</v>
      </c>
      <c r="B290" s="52" t="s">
        <v>31</v>
      </c>
      <c r="C290" s="110">
        <v>11877.130109922758</v>
      </c>
      <c r="D290" s="110">
        <v>12442.752174102323</v>
      </c>
      <c r="E290" s="111">
        <v>12114.672712121213</v>
      </c>
      <c r="F290" s="111">
        <v>12691.607217584369</v>
      </c>
      <c r="G290" s="1024">
        <v>-4.5457954660289701</v>
      </c>
      <c r="H290" s="112">
        <v>270.76837606837609</v>
      </c>
      <c r="I290" s="112">
        <v>-0.60898542826253388</v>
      </c>
      <c r="J290" s="113">
        <v>-5.6451612903225801</v>
      </c>
      <c r="K290" s="113">
        <v>8.9381207028265859</v>
      </c>
      <c r="L290" s="1025">
        <v>-0.77974763573140748</v>
      </c>
    </row>
    <row r="291" spans="1:12" ht="15">
      <c r="A291" s="50" t="s">
        <v>118</v>
      </c>
      <c r="B291" s="51" t="s">
        <v>32</v>
      </c>
      <c r="C291" s="99">
        <v>11681.400980392156</v>
      </c>
      <c r="D291" s="99">
        <v>12352.38431372549</v>
      </c>
      <c r="E291" s="100">
        <v>11915.029</v>
      </c>
      <c r="F291" s="100">
        <v>12599.432000000001</v>
      </c>
      <c r="G291" s="1018">
        <v>-5.4320147130442091</v>
      </c>
      <c r="H291" s="101">
        <v>244.8</v>
      </c>
      <c r="I291" s="101">
        <v>1.8302828618968408</v>
      </c>
      <c r="J291" s="109">
        <v>-43.137254901960787</v>
      </c>
      <c r="K291" s="109">
        <v>2.2154316271963332</v>
      </c>
      <c r="L291" s="1023">
        <v>-1.7814335765654223</v>
      </c>
    </row>
    <row r="292" spans="1:12" ht="15">
      <c r="A292" s="50" t="s">
        <v>118</v>
      </c>
      <c r="B292" s="51" t="s">
        <v>33</v>
      </c>
      <c r="C292" s="99">
        <v>11929.798039215686</v>
      </c>
      <c r="D292" s="99">
        <v>12506.419607843138</v>
      </c>
      <c r="E292" s="100">
        <v>12168.394</v>
      </c>
      <c r="F292" s="100">
        <v>12756.548000000001</v>
      </c>
      <c r="G292" s="1018">
        <v>-4.6106046870987392</v>
      </c>
      <c r="H292" s="101">
        <v>271</v>
      </c>
      <c r="I292" s="101">
        <v>-5.244755244755245</v>
      </c>
      <c r="J292" s="101">
        <v>29.09090909090909</v>
      </c>
      <c r="K292" s="101">
        <v>5.4239877769289535</v>
      </c>
      <c r="L292" s="1019">
        <v>1.1136429493427462</v>
      </c>
    </row>
    <row r="293" spans="1:12" ht="15.75" thickBot="1">
      <c r="A293" s="60" t="s">
        <v>118</v>
      </c>
      <c r="B293" s="61" t="s">
        <v>36</v>
      </c>
      <c r="C293" s="102">
        <v>11947.606862745097</v>
      </c>
      <c r="D293" s="102">
        <v>12461.132352941177</v>
      </c>
      <c r="E293" s="103">
        <v>12186.558999999999</v>
      </c>
      <c r="F293" s="103">
        <v>12710.355</v>
      </c>
      <c r="G293" s="1021">
        <v>-4.1210178629943872</v>
      </c>
      <c r="H293" s="104">
        <v>314.10000000000002</v>
      </c>
      <c r="I293" s="104">
        <v>-2.3624494870997719</v>
      </c>
      <c r="J293" s="104">
        <v>-5.5555555555555554</v>
      </c>
      <c r="K293" s="104">
        <v>1.2987012987012987</v>
      </c>
      <c r="L293" s="1022">
        <v>-0.11195700850873269</v>
      </c>
    </row>
    <row r="294" spans="1:12">
      <c r="C294" s="84"/>
      <c r="D294" s="84"/>
      <c r="G294" s="983"/>
      <c r="H294" s="84"/>
      <c r="I294" s="84"/>
      <c r="J294" s="84"/>
      <c r="K294" s="84"/>
      <c r="L294" s="84"/>
    </row>
    <row r="295" spans="1:12">
      <c r="C295" s="84"/>
      <c r="D295" s="84"/>
      <c r="G295" s="983"/>
      <c r="H295" s="84"/>
      <c r="I295" s="84"/>
      <c r="J295" s="84"/>
      <c r="K295" s="84"/>
      <c r="L295" s="84"/>
    </row>
    <row r="296" spans="1:12">
      <c r="C296" s="84"/>
      <c r="D296" s="84"/>
      <c r="G296" s="983"/>
      <c r="H296" s="84"/>
      <c r="I296" s="84"/>
      <c r="J296" s="84"/>
      <c r="K296" s="84"/>
      <c r="L296" s="84"/>
    </row>
    <row r="297" spans="1:12">
      <c r="C297" s="84"/>
      <c r="D297" s="84"/>
      <c r="G297" s="983"/>
      <c r="H297" s="84"/>
      <c r="I297" s="84"/>
      <c r="J297" s="84"/>
      <c r="K297" s="84"/>
      <c r="L297" s="84"/>
    </row>
    <row r="298" spans="1:12">
      <c r="C298" s="84"/>
      <c r="D298" s="84"/>
      <c r="G298" s="983"/>
      <c r="H298" s="84"/>
      <c r="I298" s="84"/>
      <c r="J298" s="84"/>
      <c r="K298" s="84"/>
      <c r="L298" s="84"/>
    </row>
    <row r="299" spans="1:12">
      <c r="C299" s="84"/>
      <c r="D299" s="84"/>
      <c r="G299" s="983"/>
      <c r="H299" s="84"/>
      <c r="I299" s="84"/>
      <c r="J299" s="84"/>
      <c r="K299" s="84"/>
      <c r="L299" s="84"/>
    </row>
    <row r="300" spans="1:12">
      <c r="C300" s="84"/>
      <c r="D300" s="84"/>
      <c r="G300" s="983"/>
      <c r="H300" s="84"/>
      <c r="I300" s="84"/>
      <c r="J300" s="84"/>
      <c r="K300" s="84"/>
      <c r="L300" s="84"/>
    </row>
    <row r="301" spans="1:12">
      <c r="C301" s="84"/>
      <c r="D301" s="84"/>
      <c r="G301" s="983"/>
      <c r="H301" s="84"/>
      <c r="I301" s="84"/>
      <c r="J301" s="84"/>
      <c r="K301" s="84"/>
      <c r="L301" s="84"/>
    </row>
    <row r="302" spans="1:12">
      <c r="C302" s="84"/>
      <c r="D302" s="84"/>
      <c r="G302" s="983"/>
      <c r="H302" s="84"/>
      <c r="I302" s="84"/>
      <c r="J302" s="84"/>
      <c r="K302" s="84"/>
      <c r="L302" s="84"/>
    </row>
    <row r="303" spans="1:12">
      <c r="C303" s="84"/>
      <c r="D303" s="84"/>
      <c r="G303" s="983"/>
      <c r="H303" s="84"/>
      <c r="I303" s="84"/>
      <c r="J303" s="84"/>
      <c r="K303" s="84"/>
      <c r="L303" s="84"/>
    </row>
    <row r="304" spans="1:12">
      <c r="C304" s="84"/>
      <c r="D304" s="84"/>
      <c r="G304" s="983"/>
      <c r="H304" s="84"/>
      <c r="I304" s="84"/>
      <c r="J304" s="84"/>
      <c r="K304" s="84"/>
      <c r="L304" s="84"/>
    </row>
    <row r="305" spans="3:12">
      <c r="C305" s="84"/>
      <c r="D305" s="84"/>
      <c r="G305" s="983"/>
      <c r="H305" s="84"/>
      <c r="I305" s="84"/>
      <c r="J305" s="84"/>
      <c r="K305" s="84"/>
      <c r="L305" s="84"/>
    </row>
    <row r="306" spans="3:12">
      <c r="C306" s="84"/>
      <c r="D306" s="84"/>
      <c r="G306" s="983"/>
      <c r="H306" s="84"/>
      <c r="I306" s="84"/>
      <c r="J306" s="84"/>
      <c r="K306" s="84"/>
      <c r="L306" s="84"/>
    </row>
    <row r="307" spans="3:12">
      <c r="C307" s="84"/>
      <c r="D307" s="84"/>
      <c r="G307" s="983"/>
      <c r="H307" s="84"/>
      <c r="I307" s="84"/>
      <c r="J307" s="84"/>
      <c r="K307" s="84"/>
      <c r="L307" s="84"/>
    </row>
    <row r="308" spans="3:12">
      <c r="C308" s="84"/>
      <c r="D308" s="84"/>
      <c r="G308" s="983"/>
      <c r="H308" s="84"/>
      <c r="I308" s="84"/>
      <c r="J308" s="84"/>
      <c r="K308" s="84"/>
      <c r="L308" s="84"/>
    </row>
    <row r="309" spans="3:12">
      <c r="C309" s="84"/>
      <c r="D309" s="84"/>
      <c r="G309" s="983"/>
      <c r="H309" s="84"/>
      <c r="I309" s="84"/>
      <c r="J309" s="84"/>
      <c r="K309" s="84"/>
      <c r="L309" s="84"/>
    </row>
    <row r="310" spans="3:12">
      <c r="C310" s="84"/>
      <c r="D310" s="84"/>
      <c r="G310" s="983"/>
      <c r="H310" s="84"/>
      <c r="I310" s="84"/>
      <c r="J310" s="84"/>
      <c r="K310" s="84"/>
      <c r="L310" s="84"/>
    </row>
    <row r="311" spans="3:12">
      <c r="C311" s="84"/>
      <c r="D311" s="84"/>
      <c r="G311" s="983"/>
      <c r="H311" s="84"/>
      <c r="I311" s="84"/>
      <c r="J311" s="84"/>
      <c r="K311" s="84"/>
      <c r="L311" s="84"/>
    </row>
    <row r="312" spans="3:12">
      <c r="C312" s="84"/>
      <c r="D312" s="84"/>
      <c r="G312" s="983"/>
      <c r="H312" s="84"/>
      <c r="I312" s="84"/>
      <c r="J312" s="84"/>
      <c r="K312" s="84"/>
      <c r="L312" s="84"/>
    </row>
    <row r="313" spans="3:12">
      <c r="C313" s="84"/>
      <c r="D313" s="84"/>
      <c r="G313" s="983"/>
      <c r="H313" s="84"/>
      <c r="I313" s="84"/>
      <c r="J313" s="84"/>
      <c r="K313" s="84"/>
      <c r="L313" s="84"/>
    </row>
    <row r="314" spans="3:12">
      <c r="C314" s="84"/>
      <c r="D314" s="84"/>
      <c r="G314" s="983"/>
      <c r="H314" s="84"/>
      <c r="I314" s="84"/>
      <c r="J314" s="84"/>
      <c r="K314" s="84"/>
      <c r="L314" s="84"/>
    </row>
    <row r="315" spans="3:12">
      <c r="C315" s="84"/>
      <c r="D315" s="84"/>
      <c r="G315" s="983"/>
      <c r="H315" s="84"/>
      <c r="I315" s="84"/>
      <c r="J315" s="84"/>
      <c r="K315" s="84"/>
      <c r="L315" s="84"/>
    </row>
    <row r="316" spans="3:12">
      <c r="C316" s="84"/>
      <c r="D316" s="84"/>
      <c r="G316" s="983"/>
      <c r="H316" s="84"/>
      <c r="I316" s="84"/>
      <c r="J316" s="84"/>
      <c r="K316" s="84"/>
      <c r="L316" s="84"/>
    </row>
    <row r="317" spans="3:12">
      <c r="C317" s="84"/>
      <c r="D317" s="84"/>
      <c r="G317" s="983"/>
      <c r="H317" s="84"/>
      <c r="I317" s="84"/>
      <c r="J317" s="84"/>
      <c r="K317" s="84"/>
      <c r="L317" s="84"/>
    </row>
    <row r="318" spans="3:12">
      <c r="C318" s="84"/>
      <c r="D318" s="84"/>
      <c r="G318" s="983"/>
      <c r="H318" s="84"/>
      <c r="I318" s="84"/>
      <c r="J318" s="84"/>
      <c r="K318" s="84"/>
      <c r="L318" s="84"/>
    </row>
    <row r="319" spans="3:12">
      <c r="C319" s="84"/>
      <c r="D319" s="84"/>
      <c r="G319" s="983"/>
      <c r="H319" s="84"/>
      <c r="I319" s="84"/>
      <c r="J319" s="84"/>
      <c r="K319" s="84"/>
      <c r="L319" s="84"/>
    </row>
    <row r="320" spans="3:12">
      <c r="C320" s="84"/>
      <c r="D320" s="84"/>
      <c r="G320" s="983"/>
      <c r="H320" s="84"/>
      <c r="I320" s="84"/>
      <c r="J320" s="84"/>
      <c r="K320" s="84"/>
      <c r="L320" s="84"/>
    </row>
    <row r="321" spans="3:12">
      <c r="C321" s="84"/>
      <c r="D321" s="84"/>
      <c r="G321" s="983"/>
      <c r="H321" s="84"/>
      <c r="I321" s="84"/>
      <c r="J321" s="84"/>
      <c r="K321" s="84"/>
      <c r="L321" s="84"/>
    </row>
    <row r="322" spans="3:12">
      <c r="C322" s="84"/>
      <c r="D322" s="84"/>
      <c r="G322" s="983"/>
      <c r="H322" s="84"/>
      <c r="I322" s="84"/>
      <c r="J322" s="84"/>
      <c r="K322" s="84"/>
      <c r="L322" s="84"/>
    </row>
    <row r="323" spans="3:12">
      <c r="C323" s="84"/>
      <c r="D323" s="84"/>
      <c r="G323" s="983"/>
      <c r="H323" s="84"/>
      <c r="I323" s="84"/>
      <c r="J323" s="84"/>
      <c r="K323" s="84"/>
      <c r="L323" s="84"/>
    </row>
    <row r="324" spans="3:12">
      <c r="C324" s="84"/>
      <c r="D324" s="84"/>
      <c r="G324" s="983"/>
      <c r="H324" s="84"/>
      <c r="I324" s="84"/>
      <c r="J324" s="84"/>
      <c r="K324" s="84"/>
      <c r="L324" s="84"/>
    </row>
    <row r="325" spans="3:12">
      <c r="C325" s="84"/>
      <c r="D325" s="84"/>
      <c r="H325" s="84"/>
      <c r="I325" s="84"/>
      <c r="J325" s="84"/>
      <c r="K325" s="84"/>
      <c r="L325" s="84"/>
    </row>
    <row r="326" spans="3:12">
      <c r="C326" s="84"/>
      <c r="D326" s="84"/>
      <c r="H326" s="84"/>
      <c r="I326" s="84"/>
      <c r="J326" s="84"/>
      <c r="K326" s="84"/>
      <c r="L326" s="84"/>
    </row>
    <row r="327" spans="3:12">
      <c r="C327" s="84"/>
      <c r="D327" s="84"/>
      <c r="H327" s="84"/>
      <c r="I327" s="84"/>
      <c r="J327" s="84"/>
      <c r="K327" s="84"/>
      <c r="L327" s="84"/>
    </row>
    <row r="328" spans="3:12">
      <c r="E328" s="127"/>
      <c r="F328" s="127"/>
      <c r="H328" s="84"/>
      <c r="I328" s="84"/>
      <c r="J328" s="84"/>
      <c r="K328" s="84"/>
      <c r="L328" s="84"/>
    </row>
    <row r="329" spans="3:12">
      <c r="E329" s="127"/>
      <c r="F329" s="127"/>
      <c r="H329" s="84"/>
      <c r="I329" s="84"/>
      <c r="J329" s="84"/>
      <c r="K329" s="84"/>
      <c r="L329" s="84"/>
    </row>
    <row r="330" spans="3:12">
      <c r="E330" s="127"/>
      <c r="F330" s="127"/>
      <c r="H330" s="84"/>
      <c r="I330" s="84"/>
      <c r="J330" s="84"/>
      <c r="K330" s="84"/>
      <c r="L330" s="84"/>
    </row>
    <row r="331" spans="3:12">
      <c r="E331" s="127"/>
      <c r="F331" s="127"/>
      <c r="H331" s="84"/>
      <c r="I331" s="84"/>
      <c r="J331" s="84"/>
      <c r="K331" s="84"/>
      <c r="L331" s="84"/>
    </row>
    <row r="332" spans="3:12">
      <c r="E332" s="127"/>
      <c r="F332" s="127"/>
      <c r="H332" s="84"/>
      <c r="I332" s="84"/>
      <c r="J332" s="84"/>
      <c r="K332" s="84"/>
      <c r="L332" s="84"/>
    </row>
    <row r="333" spans="3:12">
      <c r="E333" s="127"/>
      <c r="F333" s="127"/>
      <c r="H333" s="84"/>
      <c r="I333" s="84"/>
      <c r="J333" s="84"/>
      <c r="K333" s="84"/>
      <c r="L333" s="84"/>
    </row>
    <row r="334" spans="3:12">
      <c r="E334" s="127"/>
      <c r="F334" s="127"/>
      <c r="H334" s="84"/>
      <c r="I334" s="84"/>
      <c r="J334" s="84"/>
      <c r="K334" s="84"/>
      <c r="L334" s="84"/>
    </row>
    <row r="335" spans="3:12">
      <c r="E335" s="127"/>
      <c r="F335" s="127"/>
      <c r="H335" s="84"/>
      <c r="I335" s="84"/>
      <c r="J335" s="84"/>
      <c r="K335" s="84"/>
      <c r="L335" s="84"/>
    </row>
    <row r="336" spans="3:12">
      <c r="E336" s="127"/>
      <c r="F336" s="127"/>
      <c r="H336" s="84"/>
      <c r="I336" s="84"/>
      <c r="J336" s="84"/>
      <c r="K336" s="84"/>
      <c r="L336" s="84"/>
    </row>
    <row r="337" spans="5:12">
      <c r="E337" s="127"/>
      <c r="F337" s="127"/>
      <c r="H337" s="84"/>
      <c r="I337" s="84"/>
      <c r="J337" s="84"/>
      <c r="K337" s="84"/>
      <c r="L337" s="84"/>
    </row>
    <row r="338" spans="5:12">
      <c r="E338" s="127"/>
      <c r="F338" s="127"/>
      <c r="H338" s="84"/>
      <c r="I338" s="84"/>
      <c r="J338" s="84"/>
      <c r="K338" s="84"/>
      <c r="L338" s="84"/>
    </row>
    <row r="339" spans="5:12">
      <c r="E339" s="127"/>
      <c r="F339" s="127"/>
      <c r="H339" s="84"/>
      <c r="I339" s="84"/>
      <c r="J339" s="84"/>
      <c r="K339" s="84"/>
      <c r="L339" s="84"/>
    </row>
    <row r="340" spans="5:12">
      <c r="E340" s="127"/>
      <c r="F340" s="127"/>
      <c r="H340" s="84"/>
      <c r="I340" s="84"/>
      <c r="J340" s="84"/>
      <c r="K340" s="84"/>
      <c r="L340" s="84"/>
    </row>
    <row r="341" spans="5:12">
      <c r="E341" s="127"/>
      <c r="F341" s="127"/>
      <c r="H341" s="84"/>
      <c r="I341" s="84"/>
      <c r="J341" s="84"/>
      <c r="K341" s="84"/>
      <c r="L341" s="84"/>
    </row>
    <row r="342" spans="5:12">
      <c r="H342" s="84"/>
      <c r="I342" s="84"/>
      <c r="J342" s="84"/>
      <c r="K342" s="84"/>
      <c r="L342" s="84"/>
    </row>
    <row r="343" spans="5:12">
      <c r="H343" s="84"/>
      <c r="I343" s="84"/>
      <c r="J343" s="84"/>
      <c r="K343" s="84"/>
      <c r="L343" s="84"/>
    </row>
    <row r="344" spans="5:12">
      <c r="H344" s="84"/>
      <c r="I344" s="84"/>
      <c r="J344" s="84"/>
      <c r="K344" s="84"/>
      <c r="L344" s="84"/>
    </row>
    <row r="345" spans="5:12">
      <c r="H345" s="84"/>
      <c r="I345" s="84"/>
      <c r="J345" s="84"/>
      <c r="K345" s="84"/>
      <c r="L345" s="84"/>
    </row>
    <row r="346" spans="5:12">
      <c r="H346" s="84"/>
      <c r="I346" s="84"/>
      <c r="J346" s="84"/>
      <c r="K346" s="84"/>
      <c r="L346" s="84"/>
    </row>
    <row r="347" spans="5:12">
      <c r="H347" s="84"/>
      <c r="I347" s="84"/>
      <c r="J347" s="84"/>
      <c r="K347" s="84"/>
      <c r="L347" s="84"/>
    </row>
    <row r="348" spans="5:12">
      <c r="H348" s="84"/>
      <c r="I348" s="84"/>
      <c r="J348" s="84"/>
      <c r="K348" s="84"/>
      <c r="L348" s="84"/>
    </row>
    <row r="349" spans="5:12">
      <c r="H349" s="84"/>
      <c r="I349" s="84"/>
      <c r="J349" s="84"/>
      <c r="K349" s="84"/>
      <c r="L349" s="84"/>
    </row>
    <row r="350" spans="5:12">
      <c r="H350" s="84"/>
      <c r="I350" s="84"/>
      <c r="J350" s="84"/>
      <c r="K350" s="84"/>
      <c r="L350" s="84"/>
    </row>
    <row r="351" spans="5:12">
      <c r="H351" s="84"/>
      <c r="I351" s="84"/>
      <c r="J351" s="84"/>
      <c r="K351" s="84"/>
      <c r="L351" s="84"/>
    </row>
    <row r="352" spans="5:12">
      <c r="H352" s="84"/>
      <c r="I352" s="84"/>
      <c r="J352" s="84"/>
      <c r="K352" s="84"/>
      <c r="L352" s="84"/>
    </row>
    <row r="353" spans="8:12">
      <c r="H353" s="84"/>
      <c r="I353" s="84"/>
      <c r="J353" s="84"/>
      <c r="K353" s="84"/>
      <c r="L353" s="84"/>
    </row>
    <row r="354" spans="8:12">
      <c r="H354" s="84"/>
      <c r="I354" s="84"/>
      <c r="J354" s="84"/>
      <c r="K354" s="84"/>
      <c r="L354" s="84"/>
    </row>
    <row r="355" spans="8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2" t="s">
        <v>129</v>
      </c>
      <c r="B1" s="1142"/>
      <c r="C1" s="1142"/>
      <c r="D1" s="1142"/>
      <c r="E1" s="1142"/>
      <c r="F1" s="1142"/>
      <c r="G1" s="1142"/>
      <c r="H1" s="1142"/>
    </row>
    <row r="2" spans="1:8" ht="40.5" customHeight="1">
      <c r="A2" s="966" t="s">
        <v>130</v>
      </c>
      <c r="B2" s="3" t="s">
        <v>9</v>
      </c>
      <c r="C2" s="3"/>
      <c r="D2" s="967" t="s">
        <v>131</v>
      </c>
      <c r="E2" s="1143" t="s">
        <v>132</v>
      </c>
      <c r="F2" s="1144"/>
      <c r="G2" s="1145"/>
      <c r="H2" s="968" t="s">
        <v>133</v>
      </c>
    </row>
    <row r="3" spans="1:8" ht="41.25" thickBot="1">
      <c r="A3" s="647"/>
      <c r="B3" s="994" t="s">
        <v>381</v>
      </c>
      <c r="C3" s="994" t="s">
        <v>377</v>
      </c>
      <c r="D3" s="995" t="s">
        <v>71</v>
      </c>
      <c r="E3" s="925" t="s">
        <v>381</v>
      </c>
      <c r="F3" s="666" t="s">
        <v>377</v>
      </c>
      <c r="G3" s="996" t="s">
        <v>134</v>
      </c>
      <c r="H3" s="997" t="s">
        <v>135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315</v>
      </c>
      <c r="B5" s="150">
        <v>13837.150531848671</v>
      </c>
      <c r="C5" s="150">
        <v>13702.446329453829</v>
      </c>
      <c r="D5" s="935">
        <v>0.98306681271424312</v>
      </c>
      <c r="E5" s="998">
        <v>100</v>
      </c>
      <c r="F5" s="999">
        <v>100</v>
      </c>
      <c r="G5" s="690" t="s">
        <v>101</v>
      </c>
      <c r="H5" s="693">
        <v>12.54976042616641</v>
      </c>
    </row>
    <row r="6" spans="1:8">
      <c r="A6" s="676" t="s">
        <v>136</v>
      </c>
      <c r="B6" s="99">
        <v>10572.065000000001</v>
      </c>
      <c r="C6" s="99">
        <v>10441.333000000001</v>
      </c>
      <c r="D6" s="936">
        <v>1.2520623564060256</v>
      </c>
      <c r="E6" s="1000">
        <v>7.824386981434202</v>
      </c>
      <c r="F6" s="1001">
        <v>8.9771427744242285</v>
      </c>
      <c r="G6" s="688">
        <v>-12.841009906561961</v>
      </c>
      <c r="H6" s="689">
        <v>-1.902765459969362</v>
      </c>
    </row>
    <row r="7" spans="1:8">
      <c r="A7" s="676" t="s">
        <v>137</v>
      </c>
      <c r="B7" s="99">
        <v>17302.393</v>
      </c>
      <c r="C7" s="99">
        <v>17113.508999999998</v>
      </c>
      <c r="D7" s="936">
        <v>1.1037128621605414</v>
      </c>
      <c r="E7" s="1000">
        <v>7.0694079137754731</v>
      </c>
      <c r="F7" s="1001">
        <v>8.00147652755461</v>
      </c>
      <c r="G7" s="688">
        <v>-11.648707717499152</v>
      </c>
      <c r="H7" s="689">
        <v>-0.56083220262323863</v>
      </c>
    </row>
    <row r="8" spans="1:8" ht="13.5" thickBot="1">
      <c r="A8" s="677" t="s">
        <v>138</v>
      </c>
      <c r="B8" s="102">
        <v>13849.489</v>
      </c>
      <c r="C8" s="102">
        <v>13726.319</v>
      </c>
      <c r="D8" s="937">
        <v>0.89732724410674181</v>
      </c>
      <c r="E8" s="1002">
        <v>85.106205104790305</v>
      </c>
      <c r="F8" s="1003">
        <v>83.021380698021161</v>
      </c>
      <c r="G8" s="691">
        <v>2.5111897552660625</v>
      </c>
      <c r="H8" s="694">
        <v>15.376098479564803</v>
      </c>
    </row>
    <row r="9" spans="1:8" ht="15">
      <c r="A9" s="648" t="s">
        <v>316</v>
      </c>
      <c r="B9" s="151">
        <v>11139.242458508117</v>
      </c>
      <c r="C9" s="151">
        <v>11056.877788530357</v>
      </c>
      <c r="D9" s="938">
        <v>0.74491797370863133</v>
      </c>
      <c r="E9" s="1004">
        <v>100</v>
      </c>
      <c r="F9" s="1005">
        <v>100</v>
      </c>
      <c r="G9" s="692" t="s">
        <v>101</v>
      </c>
      <c r="H9" s="695">
        <v>-24.966331391456258</v>
      </c>
    </row>
    <row r="10" spans="1:8">
      <c r="A10" s="676" t="s">
        <v>136</v>
      </c>
      <c r="B10" s="99">
        <v>8930.1440000000002</v>
      </c>
      <c r="C10" s="99">
        <v>8893.6650000000009</v>
      </c>
      <c r="D10" s="936">
        <v>0.4101683614123014</v>
      </c>
      <c r="E10" s="1000">
        <v>2.4081804289186777</v>
      </c>
      <c r="F10" s="1001">
        <v>2.6403884780249802</v>
      </c>
      <c r="G10" s="688">
        <v>-8.7944653235267491</v>
      </c>
      <c r="H10" s="689">
        <v>-31.565141358204606</v>
      </c>
    </row>
    <row r="11" spans="1:8">
      <c r="A11" s="676" t="s">
        <v>137</v>
      </c>
      <c r="B11" s="99">
        <v>15143.955</v>
      </c>
      <c r="C11" s="99">
        <v>14268.816999999999</v>
      </c>
      <c r="D11" s="936">
        <v>6.1332204344620926</v>
      </c>
      <c r="E11" s="1000">
        <v>3.0533020174152057</v>
      </c>
      <c r="F11" s="1001">
        <v>1.7661590081805099</v>
      </c>
      <c r="G11" s="688">
        <v>72.878093267531199</v>
      </c>
      <c r="H11" s="689">
        <v>29.716775599128542</v>
      </c>
    </row>
    <row r="12" spans="1:8" ht="13.5" thickBot="1">
      <c r="A12" s="678" t="s">
        <v>138</v>
      </c>
      <c r="B12" s="99">
        <v>11066.174999999999</v>
      </c>
      <c r="C12" s="99">
        <v>11057.285</v>
      </c>
      <c r="D12" s="936">
        <v>8.0399483236612043E-2</v>
      </c>
      <c r="E12" s="1000">
        <v>94.538517553666111</v>
      </c>
      <c r="F12" s="1001">
        <v>95.593452513794503</v>
      </c>
      <c r="G12" s="688">
        <v>-1.1035640332962773</v>
      </c>
      <c r="H12" s="689">
        <v>-25.794375971082868</v>
      </c>
    </row>
    <row r="13" spans="1:8" ht="15.75">
      <c r="A13" s="705" t="s">
        <v>139</v>
      </c>
      <c r="B13" s="709"/>
      <c r="C13" s="709"/>
      <c r="D13" s="939"/>
      <c r="E13" s="1006"/>
      <c r="F13" s="1006"/>
      <c r="G13" s="710"/>
      <c r="H13" s="711"/>
    </row>
    <row r="14" spans="1:8" ht="15">
      <c r="A14" s="464" t="s">
        <v>315</v>
      </c>
      <c r="B14" s="150">
        <v>13342.755578238543</v>
      </c>
      <c r="C14" s="150">
        <v>13339.962177821926</v>
      </c>
      <c r="D14" s="935">
        <v>2.0940092478376436E-2</v>
      </c>
      <c r="E14" s="998">
        <v>100</v>
      </c>
      <c r="F14" s="999">
        <v>100</v>
      </c>
      <c r="G14" s="690" t="s">
        <v>101</v>
      </c>
      <c r="H14" s="693">
        <v>17.843849192756501</v>
      </c>
    </row>
    <row r="15" spans="1:8">
      <c r="A15" s="676" t="s">
        <v>136</v>
      </c>
      <c r="B15" s="99">
        <v>10946.629000000001</v>
      </c>
      <c r="C15" s="99">
        <v>10984.429</v>
      </c>
      <c r="D15" s="936">
        <v>-0.3441234860728698</v>
      </c>
      <c r="E15" s="1000">
        <v>5.5401608371281856</v>
      </c>
      <c r="F15" s="1001">
        <v>5.4508917357447881</v>
      </c>
      <c r="G15" s="688">
        <v>1.6376972009553243</v>
      </c>
      <c r="H15" s="689">
        <v>19.773774612484285</v>
      </c>
    </row>
    <row r="16" spans="1:8">
      <c r="A16" s="676" t="s">
        <v>137</v>
      </c>
      <c r="B16" s="99">
        <v>17350.216</v>
      </c>
      <c r="C16" s="99">
        <v>14901.297</v>
      </c>
      <c r="D16" s="936">
        <v>16.434267433230811</v>
      </c>
      <c r="E16" s="1000">
        <v>2.4454994671059009</v>
      </c>
      <c r="F16" s="1001">
        <v>2.4160215569409242</v>
      </c>
      <c r="G16" s="688">
        <v>1.220101289257556</v>
      </c>
      <c r="H16" s="689">
        <v>19.281663516068047</v>
      </c>
    </row>
    <row r="17" spans="1:12" ht="13.5" thickBot="1">
      <c r="A17" s="677" t="s">
        <v>138</v>
      </c>
      <c r="B17" s="102">
        <v>13380.518</v>
      </c>
      <c r="C17" s="102">
        <v>13438.38</v>
      </c>
      <c r="D17" s="937">
        <v>-0.43057273272521818</v>
      </c>
      <c r="E17" s="1002">
        <v>92.014339695765912</v>
      </c>
      <c r="F17" s="1003">
        <v>92.133086707314291</v>
      </c>
      <c r="G17" s="691">
        <v>-0.12888639227470056</v>
      </c>
      <c r="H17" s="694">
        <v>17.691964507014326</v>
      </c>
    </row>
    <row r="18" spans="1:12" ht="15">
      <c r="A18" s="648" t="s">
        <v>316</v>
      </c>
      <c r="B18" s="151">
        <v>11116.30383950023</v>
      </c>
      <c r="C18" s="151">
        <v>11150.379000000001</v>
      </c>
      <c r="D18" s="938">
        <v>-0.30559643308780177</v>
      </c>
      <c r="E18" s="1004">
        <v>100</v>
      </c>
      <c r="F18" s="1005">
        <v>100</v>
      </c>
      <c r="G18" s="692" t="s">
        <v>101</v>
      </c>
      <c r="H18" s="695">
        <v>-33.642769453273466</v>
      </c>
    </row>
    <row r="19" spans="1:12">
      <c r="A19" s="676" t="s">
        <v>136</v>
      </c>
      <c r="B19" s="99" t="s">
        <v>259</v>
      </c>
      <c r="C19" s="99" t="s">
        <v>101</v>
      </c>
      <c r="D19" s="936" t="s">
        <v>101</v>
      </c>
      <c r="E19" s="1000">
        <v>0.29144913578995385</v>
      </c>
      <c r="F19" s="1001">
        <v>0</v>
      </c>
      <c r="G19" s="688" t="s">
        <v>101</v>
      </c>
      <c r="H19" s="689" t="s">
        <v>101</v>
      </c>
    </row>
    <row r="20" spans="1:12">
      <c r="A20" s="676" t="s">
        <v>137</v>
      </c>
      <c r="B20" s="99" t="s">
        <v>101</v>
      </c>
      <c r="C20" s="99" t="s">
        <v>101</v>
      </c>
      <c r="D20" s="936" t="s">
        <v>101</v>
      </c>
      <c r="E20" s="1000">
        <v>0</v>
      </c>
      <c r="F20" s="1001">
        <v>0</v>
      </c>
      <c r="G20" s="688" t="s">
        <v>101</v>
      </c>
      <c r="H20" s="689" t="s">
        <v>101</v>
      </c>
    </row>
    <row r="21" spans="1:12" ht="13.5" thickBot="1">
      <c r="A21" s="678" t="s">
        <v>138</v>
      </c>
      <c r="B21" s="99">
        <v>11120.293</v>
      </c>
      <c r="C21" s="99">
        <v>11150.379000000001</v>
      </c>
      <c r="D21" s="936">
        <v>-0.2698204249380326</v>
      </c>
      <c r="E21" s="1000">
        <v>99.708550864210054</v>
      </c>
      <c r="F21" s="1001">
        <v>100</v>
      </c>
      <c r="G21" s="688">
        <v>-0.29144913578994647</v>
      </c>
      <c r="H21" s="689">
        <v>-33.836167028236041</v>
      </c>
    </row>
    <row r="22" spans="1:12" ht="15.75">
      <c r="A22" s="705" t="s">
        <v>140</v>
      </c>
      <c r="B22" s="709"/>
      <c r="C22" s="709"/>
      <c r="D22" s="939"/>
      <c r="E22" s="1006"/>
      <c r="F22" s="1006"/>
      <c r="G22" s="710"/>
      <c r="H22" s="711"/>
    </row>
    <row r="23" spans="1:12" ht="15">
      <c r="A23" s="464" t="s">
        <v>315</v>
      </c>
      <c r="B23" s="150">
        <v>14120.561877003702</v>
      </c>
      <c r="C23" s="1094">
        <v>13834.131569816</v>
      </c>
      <c r="D23" s="935">
        <v>2.0704610603288613</v>
      </c>
      <c r="E23" s="998">
        <v>100</v>
      </c>
      <c r="F23" s="999">
        <v>100</v>
      </c>
      <c r="G23" s="690" t="s">
        <v>101</v>
      </c>
      <c r="H23" s="693">
        <v>12.035007925022402</v>
      </c>
    </row>
    <row r="24" spans="1:12">
      <c r="A24" s="676" t="s">
        <v>136</v>
      </c>
      <c r="B24" s="99">
        <v>10372.999</v>
      </c>
      <c r="C24" s="99">
        <v>10083.956</v>
      </c>
      <c r="D24" s="936">
        <v>2.8663651447903944</v>
      </c>
      <c r="E24" s="1000">
        <v>10.322683823981693</v>
      </c>
      <c r="F24" s="1001">
        <v>10.917235200882088</v>
      </c>
      <c r="G24" s="688">
        <v>-5.445988530615848</v>
      </c>
      <c r="H24" s="689">
        <v>5.9335942431511208</v>
      </c>
    </row>
    <row r="25" spans="1:12">
      <c r="A25" s="676" t="s">
        <v>137</v>
      </c>
      <c r="B25" s="99">
        <v>17244.151999999998</v>
      </c>
      <c r="C25" s="99">
        <v>17262.741999999998</v>
      </c>
      <c r="D25" s="936">
        <v>-0.10768856998500093</v>
      </c>
      <c r="E25" s="1000">
        <v>10.458006815357928</v>
      </c>
      <c r="F25" s="1001">
        <v>11.287988422575976</v>
      </c>
      <c r="G25" s="688">
        <v>-7.3527857767650184</v>
      </c>
      <c r="H25" s="689">
        <v>3.7973137973137963</v>
      </c>
    </row>
    <row r="26" spans="1:12" ht="13.5" thickBot="1">
      <c r="A26" s="677" t="s">
        <v>138</v>
      </c>
      <c r="B26" s="102">
        <v>14196.532999999999</v>
      </c>
      <c r="C26" s="102">
        <v>13862.918</v>
      </c>
      <c r="D26" s="937">
        <v>2.4065279762889733</v>
      </c>
      <c r="E26" s="1002">
        <v>79.219309360660375</v>
      </c>
      <c r="F26" s="1003">
        <v>77.794776376541932</v>
      </c>
      <c r="G26" s="691">
        <v>1.8311422057741056</v>
      </c>
      <c r="H26" s="694">
        <v>14.086528240379842</v>
      </c>
    </row>
    <row r="27" spans="1:12" ht="15">
      <c r="A27" s="648" t="s">
        <v>316</v>
      </c>
      <c r="B27" s="151">
        <v>10912.998932257677</v>
      </c>
      <c r="C27" s="151">
        <v>10831.744554954148</v>
      </c>
      <c r="D27" s="938">
        <v>0.75015042028816159</v>
      </c>
      <c r="E27" s="1004">
        <v>100</v>
      </c>
      <c r="F27" s="1005">
        <v>100</v>
      </c>
      <c r="G27" s="692" t="s">
        <v>101</v>
      </c>
      <c r="H27" s="695">
        <v>-25.97629165734735</v>
      </c>
      <c r="L27" s="799"/>
    </row>
    <row r="28" spans="1:12">
      <c r="A28" s="676" t="s">
        <v>136</v>
      </c>
      <c r="B28" s="99" t="s">
        <v>259</v>
      </c>
      <c r="C28" s="99" t="s">
        <v>259</v>
      </c>
      <c r="D28" s="936" t="s">
        <v>101</v>
      </c>
      <c r="E28" s="1000">
        <v>1.6497461928934012</v>
      </c>
      <c r="F28" s="1001">
        <v>3.3348244240662046</v>
      </c>
      <c r="G28" s="688" t="s">
        <v>101</v>
      </c>
      <c r="H28" s="689" t="s">
        <v>101</v>
      </c>
    </row>
    <row r="29" spans="1:12">
      <c r="A29" s="676" t="s">
        <v>137</v>
      </c>
      <c r="B29" s="99" t="s">
        <v>259</v>
      </c>
      <c r="C29" s="99" t="s">
        <v>259</v>
      </c>
      <c r="D29" s="936" t="s">
        <v>101</v>
      </c>
      <c r="E29" s="1000">
        <v>3.9460962049794537</v>
      </c>
      <c r="F29" s="1001">
        <v>1.7714157906508612</v>
      </c>
      <c r="G29" s="688" t="s">
        <v>101</v>
      </c>
      <c r="H29" s="689" t="s">
        <v>101</v>
      </c>
    </row>
    <row r="30" spans="1:12" ht="13.5" thickBot="1">
      <c r="A30" s="678" t="s">
        <v>138</v>
      </c>
      <c r="B30" s="99">
        <v>10760.611000000001</v>
      </c>
      <c r="C30" s="99">
        <v>10836.371999999999</v>
      </c>
      <c r="D30" s="936">
        <v>-0.69913620536466092</v>
      </c>
      <c r="E30" s="1000">
        <v>94.404157602127142</v>
      </c>
      <c r="F30" s="1001">
        <v>94.893759785282938</v>
      </c>
      <c r="G30" s="688">
        <v>-0.51594771275121121</v>
      </c>
      <c r="H30" s="689">
        <v>-26.358215287434884</v>
      </c>
    </row>
    <row r="31" spans="1:12" ht="15.75">
      <c r="A31" s="705" t="s">
        <v>141</v>
      </c>
      <c r="B31" s="709"/>
      <c r="C31" s="709"/>
      <c r="D31" s="939"/>
      <c r="E31" s="1006"/>
      <c r="F31" s="1006"/>
      <c r="G31" s="710"/>
      <c r="H31" s="711"/>
    </row>
    <row r="32" spans="1:12" ht="15">
      <c r="A32" s="464" t="s">
        <v>315</v>
      </c>
      <c r="B32" s="150">
        <v>13946.647700561722</v>
      </c>
      <c r="C32" s="150">
        <v>13992.100624312432</v>
      </c>
      <c r="D32" s="935">
        <v>-0.32484703313048069</v>
      </c>
      <c r="E32" s="998">
        <v>100</v>
      </c>
      <c r="F32" s="999">
        <v>100</v>
      </c>
      <c r="G32" s="690" t="s">
        <v>101</v>
      </c>
      <c r="H32" s="693">
        <v>3.6349468280161514</v>
      </c>
    </row>
    <row r="33" spans="1:8">
      <c r="A33" s="676" t="s">
        <v>136</v>
      </c>
      <c r="B33" s="99" t="s">
        <v>259</v>
      </c>
      <c r="C33" s="99" t="s">
        <v>259</v>
      </c>
      <c r="D33" s="936" t="s">
        <v>101</v>
      </c>
      <c r="E33" s="1000">
        <v>4.0559069397142729</v>
      </c>
      <c r="F33" s="1001">
        <v>9.6030436376971036</v>
      </c>
      <c r="G33" s="688" t="s">
        <v>101</v>
      </c>
      <c r="H33" s="689" t="s">
        <v>101</v>
      </c>
    </row>
    <row r="34" spans="1:8">
      <c r="A34" s="676" t="s">
        <v>137</v>
      </c>
      <c r="B34" s="99" t="s">
        <v>259</v>
      </c>
      <c r="C34" s="99" t="s">
        <v>259</v>
      </c>
      <c r="D34" s="936" t="s">
        <v>101</v>
      </c>
      <c r="E34" s="1000">
        <v>5.4403113804237258</v>
      </c>
      <c r="F34" s="1001">
        <v>8.2829116244957834</v>
      </c>
      <c r="G34" s="688" t="s">
        <v>101</v>
      </c>
      <c r="H34" s="689" t="s">
        <v>101</v>
      </c>
    </row>
    <row r="35" spans="1:8" ht="13.5" thickBot="1">
      <c r="A35" s="677" t="s">
        <v>138</v>
      </c>
      <c r="B35" s="102">
        <v>13845.616</v>
      </c>
      <c r="C35" s="102">
        <v>13944.415000000001</v>
      </c>
      <c r="D35" s="937">
        <v>-0.7085202211781626</v>
      </c>
      <c r="E35" s="1002">
        <v>90.503781679862001</v>
      </c>
      <c r="F35" s="1003">
        <v>82.11404473780712</v>
      </c>
      <c r="G35" s="691">
        <v>10.217176572952399</v>
      </c>
      <c r="H35" s="694">
        <v>14.223512336719896</v>
      </c>
    </row>
    <row r="36" spans="1:8" ht="15">
      <c r="A36" s="648" t="s">
        <v>316</v>
      </c>
      <c r="B36" s="151">
        <v>11475.6711451878</v>
      </c>
      <c r="C36" s="151">
        <v>11231.72880822662</v>
      </c>
      <c r="D36" s="938">
        <v>2.1719037302833137</v>
      </c>
      <c r="E36" s="1004">
        <v>100</v>
      </c>
      <c r="F36" s="1005">
        <v>100</v>
      </c>
      <c r="G36" s="692" t="s">
        <v>101</v>
      </c>
      <c r="H36" s="695">
        <v>-3.193636010865355</v>
      </c>
    </row>
    <row r="37" spans="1:8">
      <c r="A37" s="676" t="s">
        <v>136</v>
      </c>
      <c r="B37" s="99" t="s">
        <v>259</v>
      </c>
      <c r="C37" s="99" t="s">
        <v>259</v>
      </c>
      <c r="D37" s="936" t="s">
        <v>101</v>
      </c>
      <c r="E37" s="1000">
        <v>6.7623361526436057</v>
      </c>
      <c r="F37" s="1001">
        <v>7.5281334885525801</v>
      </c>
      <c r="G37" s="688" t="s">
        <v>101</v>
      </c>
      <c r="H37" s="689" t="s">
        <v>101</v>
      </c>
    </row>
    <row r="38" spans="1:8">
      <c r="A38" s="676" t="s">
        <v>137</v>
      </c>
      <c r="B38" s="99" t="s">
        <v>259</v>
      </c>
      <c r="C38" s="99" t="s">
        <v>259</v>
      </c>
      <c r="D38" s="936" t="s">
        <v>101</v>
      </c>
      <c r="E38" s="1000">
        <v>6.6982001843909096</v>
      </c>
      <c r="F38" s="1001">
        <v>5.8323632130384171</v>
      </c>
      <c r="G38" s="688" t="s">
        <v>101</v>
      </c>
      <c r="H38" s="689" t="s">
        <v>101</v>
      </c>
    </row>
    <row r="39" spans="1:8" ht="13.5" thickBot="1">
      <c r="A39" s="677" t="s">
        <v>138</v>
      </c>
      <c r="B39" s="102">
        <v>11409.771000000001</v>
      </c>
      <c r="C39" s="102">
        <v>11229.144</v>
      </c>
      <c r="D39" s="937">
        <v>1.6085553805347979</v>
      </c>
      <c r="E39" s="1002">
        <v>86.539463662965488</v>
      </c>
      <c r="F39" s="1003">
        <v>86.639503298409011</v>
      </c>
      <c r="G39" s="691">
        <v>-0.11546653851299205</v>
      </c>
      <c r="H39" s="694">
        <v>-3.305414968423892</v>
      </c>
    </row>
    <row r="40" spans="1:8" ht="15.75">
      <c r="A40" s="134" t="s">
        <v>317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6"/>
      <c r="B41" s="1146"/>
      <c r="C41" s="1146"/>
      <c r="D41" s="1146"/>
    </row>
    <row r="42" spans="1:8" ht="5.25" customHeight="1">
      <c r="A42" s="1147"/>
      <c r="B42" s="1147"/>
      <c r="C42" s="1147"/>
      <c r="D42" s="1147"/>
    </row>
    <row r="43" spans="1:8" ht="15">
      <c r="A43" s="135" t="s">
        <v>61</v>
      </c>
      <c r="B43" s="136"/>
    </row>
    <row r="44" spans="1:8" ht="15">
      <c r="A44" s="133" t="s">
        <v>97</v>
      </c>
      <c r="B44" s="1148" t="s">
        <v>62</v>
      </c>
      <c r="C44" s="1149"/>
      <c r="D44" s="1149"/>
      <c r="E44" s="1149"/>
      <c r="F44" s="1149"/>
      <c r="G44" s="1149"/>
      <c r="H44" s="1150"/>
    </row>
    <row r="45" spans="1:8" ht="15">
      <c r="A45" s="133" t="s">
        <v>63</v>
      </c>
      <c r="B45" s="1148" t="s">
        <v>64</v>
      </c>
      <c r="C45" s="1149"/>
      <c r="D45" s="1149"/>
      <c r="E45" s="1149"/>
      <c r="F45" s="1149"/>
      <c r="G45" s="1149"/>
      <c r="H45" s="1150"/>
    </row>
    <row r="46" spans="1:8" ht="15">
      <c r="A46" s="133" t="s">
        <v>65</v>
      </c>
      <c r="B46" s="1148" t="s">
        <v>66</v>
      </c>
      <c r="C46" s="1149"/>
      <c r="D46" s="1149"/>
      <c r="E46" s="1149"/>
      <c r="F46" s="1149"/>
      <c r="G46" s="1149"/>
      <c r="H46" s="115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383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51" t="s">
        <v>142</v>
      </c>
      <c r="B3" s="1153" t="s">
        <v>143</v>
      </c>
      <c r="C3" s="1154"/>
      <c r="D3" s="1155" t="s">
        <v>323</v>
      </c>
      <c r="E3" s="1156"/>
    </row>
    <row r="4" spans="1:8" ht="16.5" thickBot="1">
      <c r="A4" s="1152"/>
      <c r="B4" s="954" t="s">
        <v>144</v>
      </c>
      <c r="C4" s="954" t="s">
        <v>145</v>
      </c>
      <c r="D4" s="955" t="s">
        <v>144</v>
      </c>
      <c r="E4" s="956" t="s">
        <v>145</v>
      </c>
      <c r="G4" s="137" t="s">
        <v>146</v>
      </c>
      <c r="H4" s="138"/>
    </row>
    <row r="5" spans="1:8" ht="17.25" customHeight="1" thickBot="1">
      <c r="A5" s="1075" t="s">
        <v>147</v>
      </c>
      <c r="B5" s="1076">
        <v>29010.775000000001</v>
      </c>
      <c r="C5" s="1076">
        <v>20984.293000000001</v>
      </c>
      <c r="D5" s="1077">
        <v>3.0573173785021961</v>
      </c>
      <c r="E5" s="1078">
        <v>-4.096508168067321</v>
      </c>
      <c r="G5" s="139" t="s">
        <v>59</v>
      </c>
      <c r="H5" s="140" t="s">
        <v>60</v>
      </c>
    </row>
    <row r="6" spans="1:8" ht="18" customHeight="1">
      <c r="A6" s="1073" t="s">
        <v>148</v>
      </c>
      <c r="B6" s="1074" t="s">
        <v>259</v>
      </c>
      <c r="C6" s="1074" t="s">
        <v>259</v>
      </c>
      <c r="D6" s="651" t="s">
        <v>101</v>
      </c>
      <c r="E6" s="1095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>
        <v>29506.249</v>
      </c>
      <c r="C7" s="650">
        <v>21311.239000000001</v>
      </c>
      <c r="D7" s="651" t="s">
        <v>101</v>
      </c>
      <c r="E7" s="1095" t="s">
        <v>101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>
        <v>27338.796999999999</v>
      </c>
      <c r="C8" s="650">
        <v>22561.197</v>
      </c>
      <c r="D8" s="1097">
        <v>5.9279936920862424</v>
      </c>
      <c r="E8" s="680">
        <v>2.9718631532729658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 t="s">
        <v>259</v>
      </c>
      <c r="D9" s="651" t="s">
        <v>101</v>
      </c>
      <c r="E9" s="1095" t="s">
        <v>101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 t="s">
        <v>259</v>
      </c>
      <c r="C10" s="650">
        <v>19498.838</v>
      </c>
      <c r="D10" s="651" t="s">
        <v>101</v>
      </c>
      <c r="E10" s="679">
        <v>-0.55236000762987203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3" t="s">
        <v>101</v>
      </c>
      <c r="C11" s="650" t="s">
        <v>259</v>
      </c>
      <c r="D11" s="651" t="s">
        <v>101</v>
      </c>
      <c r="E11" s="1095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259</v>
      </c>
      <c r="C12" s="650">
        <v>21210.134999999998</v>
      </c>
      <c r="D12" s="651" t="s">
        <v>101</v>
      </c>
      <c r="E12" s="679">
        <v>-13.174347747418786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1044" t="s">
        <v>259</v>
      </c>
      <c r="C13" s="654">
        <v>19865.975999999999</v>
      </c>
      <c r="D13" s="1096" t="s">
        <v>101</v>
      </c>
      <c r="E13" s="1098">
        <v>-11.080503439110931</v>
      </c>
      <c r="G13" s="145" t="s">
        <v>170</v>
      </c>
      <c r="H13" s="146" t="s">
        <v>171</v>
      </c>
    </row>
    <row r="14" spans="1:8">
      <c r="A14" s="687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124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Q25" sqref="Q25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3" t="s">
        <v>319</v>
      </c>
      <c r="B1" s="1163"/>
      <c r="C1" s="1163"/>
      <c r="D1" s="1163"/>
      <c r="E1" s="1163"/>
      <c r="F1" s="1163"/>
      <c r="G1" s="667"/>
      <c r="H1" s="667"/>
    </row>
    <row r="2" spans="1:8" ht="13.5" customHeight="1" thickBot="1"/>
    <row r="3" spans="1:8" ht="27" customHeight="1">
      <c r="A3" s="1157" t="s">
        <v>74</v>
      </c>
      <c r="B3" s="1159" t="s">
        <v>119</v>
      </c>
      <c r="C3" s="1164" t="s">
        <v>83</v>
      </c>
      <c r="D3" s="1165"/>
      <c r="E3" s="1166"/>
      <c r="F3" s="1161" t="s">
        <v>120</v>
      </c>
      <c r="G3" s="1162"/>
      <c r="H3" s="127"/>
    </row>
    <row r="4" spans="1:8" ht="32.25" customHeight="1" thickBot="1">
      <c r="A4" s="1158"/>
      <c r="B4" s="1160"/>
      <c r="C4" s="1046">
        <v>43352</v>
      </c>
      <c r="D4" s="1047">
        <v>43345</v>
      </c>
      <c r="E4" s="1048">
        <v>42988</v>
      </c>
      <c r="F4" s="1049" t="s">
        <v>328</v>
      </c>
      <c r="G4" s="1050" t="s">
        <v>121</v>
      </c>
      <c r="H4" s="127"/>
    </row>
    <row r="5" spans="1:8" ht="29.25" customHeight="1">
      <c r="A5" s="1056" t="s">
        <v>125</v>
      </c>
      <c r="B5" s="1057" t="s">
        <v>336</v>
      </c>
      <c r="C5" s="1058">
        <v>637.29999999999995</v>
      </c>
      <c r="D5" s="957">
        <v>625.25</v>
      </c>
      <c r="E5" s="1059">
        <v>578.29999999999995</v>
      </c>
      <c r="F5" s="1060">
        <v>1.9272291083566502</v>
      </c>
      <c r="G5" s="1061">
        <v>10.202317136434377</v>
      </c>
    </row>
    <row r="6" spans="1:8" ht="28.5" customHeight="1">
      <c r="A6" s="1062" t="s">
        <v>126</v>
      </c>
      <c r="B6" s="1051" t="s">
        <v>336</v>
      </c>
      <c r="C6" s="1052">
        <v>820.6</v>
      </c>
      <c r="D6" s="1053">
        <v>831.12</v>
      </c>
      <c r="E6" s="1054">
        <v>742.3</v>
      </c>
      <c r="F6" s="1055">
        <v>-1.2657618635094789</v>
      </c>
      <c r="G6" s="1063">
        <v>10.548295837262572</v>
      </c>
    </row>
    <row r="7" spans="1:8" ht="32.25" customHeight="1" thickBot="1">
      <c r="A7" s="1064" t="s">
        <v>122</v>
      </c>
      <c r="B7" s="1065" t="s">
        <v>123</v>
      </c>
      <c r="C7" s="1066"/>
      <c r="D7" s="1067" t="s">
        <v>101</v>
      </c>
      <c r="E7" s="1068" t="s">
        <v>101</v>
      </c>
      <c r="F7" s="1068" t="s">
        <v>101</v>
      </c>
      <c r="G7" s="1099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354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M26" sqref="M26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0" t="s">
        <v>90</v>
      </c>
      <c r="C1" s="1170"/>
      <c r="D1" s="1170"/>
      <c r="E1" s="1170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324</v>
      </c>
      <c r="D3" s="696"/>
      <c r="E3" s="745" t="s">
        <v>69</v>
      </c>
      <c r="F3" s="1168"/>
    </row>
    <row r="4" spans="2:17" ht="34.5" customHeight="1" thickBot="1">
      <c r="B4" s="746" t="s">
        <v>43</v>
      </c>
      <c r="C4" s="658">
        <v>43350</v>
      </c>
      <c r="D4" s="658">
        <v>43343</v>
      </c>
      <c r="E4" s="747" t="s">
        <v>320</v>
      </c>
      <c r="F4" s="1169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325</v>
      </c>
      <c r="C5" s="748"/>
      <c r="D5" s="748"/>
      <c r="E5" s="749"/>
      <c r="F5" s="10"/>
      <c r="G5" s="1167" t="s">
        <v>318</v>
      </c>
      <c r="H5" s="1167"/>
      <c r="I5" s="1167"/>
      <c r="J5" s="1167"/>
      <c r="K5" s="1167"/>
      <c r="L5" s="1167"/>
      <c r="M5" s="1167"/>
      <c r="N5" s="1167"/>
      <c r="O5" s="1167"/>
      <c r="P5" s="1167"/>
      <c r="Q5" s="1167"/>
    </row>
    <row r="6" spans="2:17" ht="21" customHeight="1">
      <c r="B6" s="1079" t="s">
        <v>44</v>
      </c>
      <c r="C6" s="1100">
        <v>11.5</v>
      </c>
      <c r="D6" s="1100">
        <v>11.5</v>
      </c>
      <c r="E6" s="1101">
        <v>0</v>
      </c>
      <c r="F6" s="10"/>
      <c r="G6" s="1167"/>
      <c r="H6" s="1167"/>
      <c r="I6" s="1167"/>
      <c r="J6" s="1167"/>
      <c r="K6" s="1167"/>
      <c r="L6" s="1167"/>
      <c r="M6" s="1167"/>
      <c r="N6" s="1167"/>
      <c r="O6" s="1167"/>
      <c r="P6" s="1167"/>
      <c r="Q6" s="1167"/>
    </row>
    <row r="7" spans="2:17" ht="15.75">
      <c r="B7" s="660" t="s">
        <v>45</v>
      </c>
      <c r="C7" s="661">
        <v>17</v>
      </c>
      <c r="D7" s="661">
        <v>17</v>
      </c>
      <c r="E7" s="110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13.7</v>
      </c>
      <c r="D8" s="668">
        <v>13.6</v>
      </c>
      <c r="E8" s="1103">
        <v>0.73529411764705621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261</v>
      </c>
      <c r="C9" s="669">
        <v>164</v>
      </c>
      <c r="D9" s="669">
        <v>156</v>
      </c>
      <c r="E9" s="1104">
        <v>5.1282051282051277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262</v>
      </c>
      <c r="C10" s="669">
        <v>119</v>
      </c>
      <c r="D10" s="669">
        <v>107</v>
      </c>
      <c r="E10" s="1104">
        <v>11.214953271028037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86" t="s">
        <v>70</v>
      </c>
      <c r="C11" s="1105">
        <v>3</v>
      </c>
      <c r="D11" s="1105">
        <v>3</v>
      </c>
      <c r="E11" s="1106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80" t="s">
        <v>326</v>
      </c>
      <c r="C12" s="1107"/>
      <c r="D12" s="1107"/>
      <c r="E12" s="1108"/>
      <c r="F12" s="10"/>
      <c r="G12" s="23"/>
      <c r="H12" s="23"/>
      <c r="I12" s="24"/>
      <c r="J12" s="13"/>
      <c r="K12" s="12"/>
      <c r="L12" s="14"/>
    </row>
    <row r="13" spans="2:17" ht="15.75">
      <c r="B13" s="1079" t="s">
        <v>44</v>
      </c>
      <c r="C13" s="1100" t="s">
        <v>259</v>
      </c>
      <c r="D13" s="1100" t="s">
        <v>259</v>
      </c>
      <c r="E13" s="1101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1100" t="s">
        <v>259</v>
      </c>
      <c r="D14" s="1100" t="s">
        <v>259</v>
      </c>
      <c r="E14" s="1102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1100" t="s">
        <v>259</v>
      </c>
      <c r="D15" s="1100" t="s">
        <v>259</v>
      </c>
      <c r="E15" s="1103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261</v>
      </c>
      <c r="C16" s="669"/>
      <c r="D16" s="669"/>
      <c r="E16" s="1104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262</v>
      </c>
      <c r="C17" s="669"/>
      <c r="D17" s="669"/>
      <c r="E17" s="1104"/>
      <c r="F17" s="16"/>
      <c r="G17" s="19"/>
      <c r="H17" s="19"/>
      <c r="I17" s="20"/>
      <c r="J17" s="21"/>
      <c r="K17" s="11"/>
      <c r="L17" s="22"/>
    </row>
    <row r="18" spans="2:15" ht="16.5" thickBot="1">
      <c r="B18" s="686" t="s">
        <v>70</v>
      </c>
      <c r="C18" s="1105"/>
      <c r="D18" s="1105"/>
      <c r="E18" s="1106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80" t="s">
        <v>327</v>
      </c>
      <c r="C19" s="1107"/>
      <c r="D19" s="1107"/>
      <c r="E19" s="1108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1079" t="s">
        <v>44</v>
      </c>
      <c r="C20" s="1100" t="s">
        <v>259</v>
      </c>
      <c r="D20" s="1100" t="s">
        <v>259</v>
      </c>
      <c r="E20" s="1101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1100" t="s">
        <v>259</v>
      </c>
      <c r="D21" s="1100" t="s">
        <v>259</v>
      </c>
      <c r="E21" s="1102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1100" t="s">
        <v>259</v>
      </c>
      <c r="D22" s="1100" t="s">
        <v>259</v>
      </c>
      <c r="E22" s="1103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261</v>
      </c>
      <c r="C23" s="669"/>
      <c r="D23" s="669"/>
      <c r="E23" s="1104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262</v>
      </c>
      <c r="C24" s="669"/>
      <c r="D24" s="669"/>
      <c r="E24" s="1104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70</v>
      </c>
      <c r="C25" s="681"/>
      <c r="D25" s="681"/>
      <c r="E25" s="1109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96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Q32" sqref="Q32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309</v>
      </c>
    </row>
    <row r="2" spans="2:11" ht="26.25" customHeight="1">
      <c r="B2" s="594" t="s">
        <v>310</v>
      </c>
    </row>
    <row r="5" spans="2:11" ht="38.25" customHeight="1" thickBot="1">
      <c r="B5" s="1171" t="s">
        <v>365</v>
      </c>
      <c r="C5" s="1171"/>
      <c r="D5" s="1171"/>
      <c r="E5" s="1171"/>
      <c r="F5" s="1171"/>
      <c r="G5" s="1171"/>
      <c r="I5" s="698" t="s">
        <v>343</v>
      </c>
    </row>
    <row r="6" spans="2:11" ht="15.75" customHeight="1" thickBot="1">
      <c r="B6" s="1172" t="s">
        <v>173</v>
      </c>
      <c r="C6" s="1174" t="s">
        <v>366</v>
      </c>
      <c r="D6" s="1175"/>
      <c r="E6" s="1176"/>
      <c r="F6" s="1177" t="s">
        <v>367</v>
      </c>
      <c r="G6" s="1172" t="s">
        <v>368</v>
      </c>
    </row>
    <row r="7" spans="2:11" ht="18" customHeight="1" thickBot="1">
      <c r="B7" s="1173"/>
      <c r="C7" s="984" t="s">
        <v>321</v>
      </c>
      <c r="D7" s="984" t="s">
        <v>332</v>
      </c>
      <c r="E7" s="984" t="s">
        <v>333</v>
      </c>
      <c r="F7" s="1178"/>
      <c r="G7" s="1173"/>
    </row>
    <row r="8" spans="2:11" ht="17.25" customHeight="1" thickBot="1">
      <c r="B8" s="985" t="s">
        <v>174</v>
      </c>
      <c r="C8" s="812">
        <v>5261.6970000000001</v>
      </c>
      <c r="D8" s="812">
        <v>1259.559</v>
      </c>
      <c r="E8" s="974">
        <f>(D8/C8)*100</f>
        <v>23.938265544367148</v>
      </c>
      <c r="F8" s="812">
        <v>7158.1750000000002</v>
      </c>
      <c r="G8" s="975">
        <f>((C8-F8)/F8)*100</f>
        <v>-26.493875883168545</v>
      </c>
      <c r="I8" s="739" t="s">
        <v>175</v>
      </c>
    </row>
    <row r="9" spans="2:11" ht="18" customHeight="1" thickBot="1">
      <c r="B9" s="986" t="s">
        <v>176</v>
      </c>
      <c r="C9" s="813">
        <v>28137</v>
      </c>
      <c r="D9" s="813">
        <v>3336</v>
      </c>
      <c r="E9" s="974">
        <f t="shared" ref="E9:E13" si="0">(D9/C9)*100</f>
        <v>11.856274656146711</v>
      </c>
      <c r="F9" s="813">
        <v>34384</v>
      </c>
      <c r="G9" s="975">
        <f t="shared" ref="G9:G13" si="1">((C9-F9)/F9)*100</f>
        <v>-18.168334108887855</v>
      </c>
      <c r="I9" s="697">
        <f>C9-F9</f>
        <v>-6247</v>
      </c>
    </row>
    <row r="10" spans="2:11" ht="15" customHeight="1" thickBot="1">
      <c r="B10" s="987" t="s">
        <v>311</v>
      </c>
      <c r="C10" s="814">
        <v>16822</v>
      </c>
      <c r="D10" s="815">
        <v>0</v>
      </c>
      <c r="E10" s="974">
        <f t="shared" si="0"/>
        <v>0</v>
      </c>
      <c r="F10" s="816">
        <v>18842</v>
      </c>
      <c r="G10" s="975">
        <f t="shared" si="1"/>
        <v>-10.720730283409404</v>
      </c>
    </row>
    <row r="11" spans="2:11" ht="17.25" customHeight="1" thickBot="1">
      <c r="B11" s="988" t="s">
        <v>177</v>
      </c>
      <c r="C11" s="817">
        <v>156914.81899999999</v>
      </c>
      <c r="D11" s="818">
        <v>6507.884</v>
      </c>
      <c r="E11" s="974">
        <f t="shared" si="0"/>
        <v>4.1473992332107272</v>
      </c>
      <c r="F11" s="818">
        <v>147709.30600000001</v>
      </c>
      <c r="G11" s="975">
        <f t="shared" si="1"/>
        <v>6.2321821483610362</v>
      </c>
      <c r="K11" s="976"/>
    </row>
    <row r="12" spans="2:11" ht="15" customHeight="1" thickBot="1">
      <c r="B12" s="985" t="s">
        <v>178</v>
      </c>
      <c r="C12" s="812">
        <v>43318.55</v>
      </c>
      <c r="D12" s="812">
        <v>6507.884</v>
      </c>
      <c r="E12" s="974">
        <f t="shared" si="0"/>
        <v>15.023319109249963</v>
      </c>
      <c r="F12" s="812">
        <v>43714.892999999996</v>
      </c>
      <c r="G12" s="975">
        <f t="shared" si="1"/>
        <v>-0.90665439807891912</v>
      </c>
    </row>
    <row r="13" spans="2:11" ht="15" customHeight="1" thickBot="1">
      <c r="B13" s="985" t="s">
        <v>179</v>
      </c>
      <c r="C13" s="812">
        <f t="shared" ref="C13:D13" si="2">C11+C12</f>
        <v>200233.36900000001</v>
      </c>
      <c r="D13" s="812">
        <f t="shared" si="2"/>
        <v>13015.768</v>
      </c>
      <c r="E13" s="974">
        <f t="shared" si="0"/>
        <v>6.5002991584284837</v>
      </c>
      <c r="F13" s="812">
        <f t="shared" ref="F13" si="3">F11+F12</f>
        <v>191424.19900000002</v>
      </c>
      <c r="G13" s="975">
        <f t="shared" si="1"/>
        <v>4.6019103363206355</v>
      </c>
    </row>
    <row r="14" spans="2:11">
      <c r="C14" s="1069"/>
      <c r="D14" s="1069"/>
    </row>
    <row r="16" spans="2:11" ht="15.75">
      <c r="B16" s="597" t="s">
        <v>312</v>
      </c>
    </row>
    <row r="18" spans="1:14" ht="33" customHeight="1" thickBot="1">
      <c r="B18" s="1171" t="s">
        <v>369</v>
      </c>
      <c r="C18" s="1171"/>
      <c r="D18" s="1171"/>
      <c r="E18" s="1171"/>
      <c r="F18" s="1171"/>
      <c r="G18" s="1171"/>
      <c r="L18" s="127"/>
      <c r="M18" s="127"/>
      <c r="N18" s="127"/>
    </row>
    <row r="19" spans="1:14" ht="24.75" customHeight="1" thickBot="1">
      <c r="B19" s="1180" t="s">
        <v>180</v>
      </c>
      <c r="C19" s="1182" t="s">
        <v>366</v>
      </c>
      <c r="D19" s="1183"/>
      <c r="E19" s="1184"/>
      <c r="F19" s="1185" t="s">
        <v>367</v>
      </c>
      <c r="G19" s="1180" t="s">
        <v>368</v>
      </c>
      <c r="L19" s="127"/>
      <c r="M19" s="127"/>
      <c r="N19" s="127"/>
    </row>
    <row r="20" spans="1:14" ht="15.75" customHeight="1" thickBot="1">
      <c r="B20" s="1181"/>
      <c r="C20" s="670" t="s">
        <v>321</v>
      </c>
      <c r="D20" s="670" t="s">
        <v>332</v>
      </c>
      <c r="E20" s="670" t="s">
        <v>333</v>
      </c>
      <c r="F20" s="1186"/>
      <c r="G20" s="1188"/>
      <c r="L20" s="127"/>
      <c r="M20" s="127"/>
      <c r="N20" s="127"/>
    </row>
    <row r="21" spans="1:14" ht="15.75" thickBot="1">
      <c r="B21" s="595" t="s">
        <v>174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181</v>
      </c>
      <c r="L21" s="127"/>
      <c r="M21" s="127"/>
      <c r="N21" s="127"/>
    </row>
    <row r="22" spans="1:14" ht="15.75" thickBot="1">
      <c r="B22" s="595" t="s">
        <v>176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311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177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178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179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79"/>
      <c r="C27" s="1179"/>
      <c r="D27" s="1179"/>
      <c r="E27" s="1179"/>
      <c r="F27" s="1179"/>
      <c r="G27" s="1179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87"/>
      <c r="D43" s="1187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8"/>
  <sheetViews>
    <sheetView topLeftCell="A4" workbookViewId="0">
      <selection activeCell="E21" sqref="E21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309</v>
      </c>
    </row>
    <row r="2" spans="2:25" ht="28.5" customHeight="1">
      <c r="B2" s="1191" t="s">
        <v>370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</row>
    <row r="3" spans="2:25" ht="15.75" customHeight="1">
      <c r="B3" s="1189" t="s">
        <v>371</v>
      </c>
      <c r="C3" s="1189"/>
      <c r="D3" s="1189"/>
      <c r="E3" s="1189"/>
      <c r="F3" s="1189"/>
      <c r="G3" s="1189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190" t="s">
        <v>183</v>
      </c>
      <c r="D5" s="1190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2" t="s">
        <v>193</v>
      </c>
      <c r="G6" s="626" t="s">
        <v>190</v>
      </c>
      <c r="H6" s="627" t="s">
        <v>191</v>
      </c>
      <c r="I6" s="628" t="s">
        <v>192</v>
      </c>
      <c r="J6" s="671" t="s">
        <v>193</v>
      </c>
      <c r="L6" s="626" t="s">
        <v>190</v>
      </c>
      <c r="M6" s="627" t="s">
        <v>191</v>
      </c>
      <c r="N6" s="628" t="s">
        <v>194</v>
      </c>
      <c r="O6" s="671" t="s">
        <v>193</v>
      </c>
      <c r="Q6" s="630" t="s">
        <v>190</v>
      </c>
      <c r="R6" s="631" t="s">
        <v>191</v>
      </c>
      <c r="S6" s="632" t="s">
        <v>194</v>
      </c>
      <c r="T6" s="702" t="s">
        <v>193</v>
      </c>
    </row>
    <row r="7" spans="2:25" ht="15.75">
      <c r="B7" s="636" t="s">
        <v>195</v>
      </c>
      <c r="C7" s="637">
        <v>3693.527</v>
      </c>
      <c r="D7" s="637">
        <v>7135</v>
      </c>
      <c r="E7" s="989">
        <v>2.8319576823430821</v>
      </c>
      <c r="G7" s="636" t="s">
        <v>197</v>
      </c>
      <c r="H7" s="637">
        <v>8154</v>
      </c>
      <c r="I7" s="637">
        <v>1861.9280000000001</v>
      </c>
      <c r="J7" s="989">
        <v>3.1630906391321041</v>
      </c>
      <c r="L7" s="823" t="s">
        <v>195</v>
      </c>
      <c r="M7" s="633">
        <v>145837.49100000001</v>
      </c>
      <c r="N7" s="633">
        <v>39133.885999999999</v>
      </c>
      <c r="O7" s="807">
        <v>3.7266294228996326</v>
      </c>
      <c r="Q7" s="634" t="s">
        <v>196</v>
      </c>
      <c r="R7" s="635">
        <v>33944.171000000002</v>
      </c>
      <c r="S7" s="635">
        <v>9391.6740000000009</v>
      </c>
      <c r="T7" s="701">
        <v>3.6142833535320751</v>
      </c>
    </row>
    <row r="8" spans="2:25" ht="15.75">
      <c r="B8" s="636" t="s">
        <v>207</v>
      </c>
      <c r="C8" s="637">
        <v>2138.8530000000001</v>
      </c>
      <c r="D8" s="637">
        <v>1411</v>
      </c>
      <c r="E8" s="989">
        <v>2.3967102638691546</v>
      </c>
      <c r="G8" s="636" t="s">
        <v>195</v>
      </c>
      <c r="H8" s="637">
        <v>4390</v>
      </c>
      <c r="I8" s="637">
        <v>1165.346</v>
      </c>
      <c r="J8" s="989">
        <v>3.962845328291416</v>
      </c>
      <c r="L8" s="636" t="s">
        <v>198</v>
      </c>
      <c r="M8" s="637">
        <v>74642.577999999994</v>
      </c>
      <c r="N8" s="637">
        <v>20080.41</v>
      </c>
      <c r="O8" s="699">
        <v>3.7171839618812563</v>
      </c>
      <c r="Q8" s="636" t="s">
        <v>198</v>
      </c>
      <c r="R8" s="637">
        <v>18748.548999999999</v>
      </c>
      <c r="S8" s="637">
        <v>5808.3720000000003</v>
      </c>
      <c r="T8" s="701">
        <v>3.2278492148918834</v>
      </c>
    </row>
    <row r="9" spans="2:25" ht="15.75">
      <c r="B9" s="636" t="s">
        <v>205</v>
      </c>
      <c r="C9" s="637">
        <v>1950.258</v>
      </c>
      <c r="D9" s="637">
        <v>1536</v>
      </c>
      <c r="E9" s="989">
        <v>2.3882162629482364</v>
      </c>
      <c r="G9" s="636" t="s">
        <v>313</v>
      </c>
      <c r="H9" s="637">
        <v>3474</v>
      </c>
      <c r="I9" s="637">
        <v>931.08500000000004</v>
      </c>
      <c r="J9" s="989">
        <v>3.8293720156451143</v>
      </c>
      <c r="L9" s="636" t="s">
        <v>346</v>
      </c>
      <c r="M9" s="637">
        <v>69575.09</v>
      </c>
      <c r="N9" s="637">
        <v>20863.478999999999</v>
      </c>
      <c r="O9" s="699">
        <v>3.3347789215787067</v>
      </c>
      <c r="Q9" s="636" t="s">
        <v>202</v>
      </c>
      <c r="R9" s="637">
        <v>15254.203</v>
      </c>
      <c r="S9" s="637">
        <v>2710.8989999999999</v>
      </c>
      <c r="T9" s="701">
        <v>5.6269905297098859</v>
      </c>
    </row>
    <row r="10" spans="2:25" ht="16.5" thickBot="1">
      <c r="B10" s="636" t="s">
        <v>197</v>
      </c>
      <c r="C10" s="637">
        <v>1861.9280000000001</v>
      </c>
      <c r="D10" s="637">
        <v>8154</v>
      </c>
      <c r="E10" s="989">
        <v>3.1630906391321041</v>
      </c>
      <c r="G10" s="636" t="s">
        <v>216</v>
      </c>
      <c r="H10" s="637">
        <v>774</v>
      </c>
      <c r="I10" s="637">
        <v>152.13399999999999</v>
      </c>
      <c r="J10" s="989">
        <v>2.6921606795257476</v>
      </c>
      <c r="L10" s="636" t="s">
        <v>197</v>
      </c>
      <c r="M10" s="637">
        <v>53755.345000000001</v>
      </c>
      <c r="N10" s="637">
        <v>13934.332</v>
      </c>
      <c r="O10" s="699">
        <v>3.8577626110817511</v>
      </c>
      <c r="Q10" s="636" t="s">
        <v>197</v>
      </c>
      <c r="R10" s="637">
        <v>13015.284</v>
      </c>
      <c r="S10" s="637">
        <v>3068.9380000000001</v>
      </c>
      <c r="T10" s="701">
        <v>4.2409732617602565</v>
      </c>
    </row>
    <row r="11" spans="2:25" ht="16.5" thickBot="1">
      <c r="B11" s="636" t="s">
        <v>203</v>
      </c>
      <c r="C11" s="637">
        <v>1690.981</v>
      </c>
      <c r="D11" s="637">
        <v>2521</v>
      </c>
      <c r="E11" s="989">
        <v>2.6197629328041074</v>
      </c>
      <c r="G11" s="640" t="s">
        <v>334</v>
      </c>
      <c r="H11" s="641">
        <v>16822</v>
      </c>
      <c r="I11" s="641">
        <v>4114.2240000000002</v>
      </c>
      <c r="J11" s="1071">
        <v>3.4747280924156412</v>
      </c>
      <c r="L11" s="636" t="s">
        <v>313</v>
      </c>
      <c r="M11" s="637">
        <v>39324.555999999997</v>
      </c>
      <c r="N11" s="637">
        <v>11585.3</v>
      </c>
      <c r="O11" s="699">
        <v>3.3943493910386437</v>
      </c>
      <c r="Q11" s="636" t="s">
        <v>199</v>
      </c>
      <c r="R11" s="637">
        <v>12280.32</v>
      </c>
      <c r="S11" s="637">
        <v>2720.1959999999999</v>
      </c>
      <c r="T11" s="701">
        <v>4.5144982199812071</v>
      </c>
    </row>
    <row r="12" spans="2:25" ht="15.75">
      <c r="B12" s="636" t="s">
        <v>313</v>
      </c>
      <c r="C12" s="637">
        <v>1207.2370000000001</v>
      </c>
      <c r="D12" s="637">
        <v>3985</v>
      </c>
      <c r="E12" s="989">
        <v>3.5678436958796103</v>
      </c>
      <c r="L12" s="636" t="s">
        <v>204</v>
      </c>
      <c r="M12" s="637">
        <v>38071.065000000002</v>
      </c>
      <c r="N12" s="637">
        <v>7760.424</v>
      </c>
      <c r="O12" s="699">
        <v>4.9057970286159627</v>
      </c>
      <c r="Q12" s="636" t="s">
        <v>313</v>
      </c>
      <c r="R12" s="637">
        <v>10128.398999999999</v>
      </c>
      <c r="S12" s="637">
        <v>3528.9209999999998</v>
      </c>
      <c r="T12" s="701">
        <v>2.8701121390929409</v>
      </c>
    </row>
    <row r="13" spans="2:25" ht="16.5" thickBot="1">
      <c r="B13" s="990" t="s">
        <v>201</v>
      </c>
      <c r="C13" s="991">
        <v>1016.629</v>
      </c>
      <c r="D13" s="991">
        <v>1925</v>
      </c>
      <c r="E13" s="1070">
        <v>2.768997159176025</v>
      </c>
      <c r="L13" s="636" t="s">
        <v>202</v>
      </c>
      <c r="M13" s="637">
        <v>20639.870999999999</v>
      </c>
      <c r="N13" s="637">
        <v>3304.2860000000001</v>
      </c>
      <c r="O13" s="699">
        <v>6.246393623312267</v>
      </c>
      <c r="Q13" s="636" t="s">
        <v>204</v>
      </c>
      <c r="R13" s="637">
        <v>7147.8509999999997</v>
      </c>
      <c r="S13" s="637">
        <v>1939.1420000000001</v>
      </c>
      <c r="T13" s="701">
        <v>3.6860895179414399</v>
      </c>
    </row>
    <row r="14" spans="2:25" ht="16.5" thickBot="1">
      <c r="B14" s="640" t="s">
        <v>334</v>
      </c>
      <c r="C14" s="641">
        <v>14739.221</v>
      </c>
      <c r="D14" s="641">
        <v>28137</v>
      </c>
      <c r="E14" s="1071">
        <v>2.8012295272798871</v>
      </c>
      <c r="G14" s="717"/>
      <c r="L14" s="636" t="s">
        <v>200</v>
      </c>
      <c r="M14" s="637">
        <v>18236.587</v>
      </c>
      <c r="N14" s="637">
        <v>4683.33</v>
      </c>
      <c r="O14" s="699">
        <v>3.8939359387444403</v>
      </c>
      <c r="Q14" s="636" t="s">
        <v>205</v>
      </c>
      <c r="R14" s="637">
        <v>4785.2690000000002</v>
      </c>
      <c r="S14" s="637">
        <v>1240.385</v>
      </c>
      <c r="T14" s="701">
        <v>3.8578900905767162</v>
      </c>
    </row>
    <row r="15" spans="2:25" ht="15.75">
      <c r="B15" s="127"/>
      <c r="C15" s="127"/>
      <c r="D15" s="127"/>
      <c r="E15" s="127"/>
      <c r="F15" s="944"/>
      <c r="G15" s="717"/>
      <c r="L15" s="636" t="s">
        <v>205</v>
      </c>
      <c r="M15" s="637">
        <v>16906.145</v>
      </c>
      <c r="N15" s="637">
        <v>4638.5110000000004</v>
      </c>
      <c r="O15" s="699">
        <v>3.644735347183611</v>
      </c>
      <c r="Q15" s="636" t="s">
        <v>206</v>
      </c>
      <c r="R15" s="637">
        <v>4738.4170000000004</v>
      </c>
      <c r="S15" s="637">
        <v>1692.0820000000001</v>
      </c>
      <c r="T15" s="701">
        <v>2.8003471462966925</v>
      </c>
    </row>
    <row r="16" spans="2:25" ht="15.75">
      <c r="B16" s="127"/>
      <c r="C16" s="127"/>
      <c r="D16" s="127"/>
      <c r="E16" s="127"/>
      <c r="F16" s="717"/>
      <c r="L16" s="636" t="s">
        <v>196</v>
      </c>
      <c r="M16" s="637">
        <v>16698.883999999998</v>
      </c>
      <c r="N16" s="637">
        <v>3612.6190000000001</v>
      </c>
      <c r="O16" s="699">
        <v>4.6223761763972337</v>
      </c>
      <c r="Q16" s="636" t="s">
        <v>209</v>
      </c>
      <c r="R16" s="637">
        <v>3413.288</v>
      </c>
      <c r="S16" s="637">
        <v>840.06600000000003</v>
      </c>
      <c r="T16" s="701">
        <v>4.0631188501855808</v>
      </c>
    </row>
    <row r="17" spans="2:20" ht="15.75">
      <c r="B17" s="127"/>
      <c r="C17" s="127"/>
      <c r="D17" s="127"/>
      <c r="E17" s="127"/>
      <c r="L17" s="636" t="s">
        <v>209</v>
      </c>
      <c r="M17" s="637">
        <v>12898.315000000001</v>
      </c>
      <c r="N17" s="637">
        <v>3191.3040000000001</v>
      </c>
      <c r="O17" s="699">
        <v>4.0417067756628642</v>
      </c>
      <c r="Q17" s="636" t="s">
        <v>200</v>
      </c>
      <c r="R17" s="637">
        <v>3175.7759999999998</v>
      </c>
      <c r="S17" s="637">
        <v>1321.6320000000001</v>
      </c>
      <c r="T17" s="701">
        <v>2.4029200261494879</v>
      </c>
    </row>
    <row r="18" spans="2:20" ht="15.75">
      <c r="B18" s="127"/>
      <c r="C18" s="127"/>
      <c r="D18" s="127"/>
      <c r="E18" s="127"/>
      <c r="L18" s="636" t="s">
        <v>211</v>
      </c>
      <c r="M18" s="637">
        <v>11058.799000000001</v>
      </c>
      <c r="N18" s="637">
        <v>2083.2689999999998</v>
      </c>
      <c r="O18" s="699">
        <v>5.308387443004241</v>
      </c>
      <c r="Q18" s="636" t="s">
        <v>212</v>
      </c>
      <c r="R18" s="637">
        <v>2984.2530000000002</v>
      </c>
      <c r="S18" s="637">
        <v>1022.88</v>
      </c>
      <c r="T18" s="701">
        <v>2.9175005865790711</v>
      </c>
    </row>
    <row r="19" spans="2:20" ht="15.75">
      <c r="B19" s="127"/>
      <c r="C19" s="127"/>
      <c r="D19" s="127"/>
      <c r="E19" s="127"/>
      <c r="L19" s="636" t="s">
        <v>213</v>
      </c>
      <c r="M19" s="637">
        <v>10801.637000000001</v>
      </c>
      <c r="N19" s="637">
        <v>3844.6840000000002</v>
      </c>
      <c r="O19" s="699">
        <v>2.8094992982518199</v>
      </c>
      <c r="Q19" s="636" t="s">
        <v>217</v>
      </c>
      <c r="R19" s="637">
        <v>2920.36</v>
      </c>
      <c r="S19" s="637">
        <v>684.43299999999999</v>
      </c>
      <c r="T19" s="701">
        <v>4.2668310850002849</v>
      </c>
    </row>
    <row r="20" spans="2:20" ht="15.75">
      <c r="L20" s="636" t="s">
        <v>210</v>
      </c>
      <c r="M20" s="637">
        <v>10300.245999999999</v>
      </c>
      <c r="N20" s="637">
        <v>2503.6030000000001</v>
      </c>
      <c r="O20" s="699">
        <v>4.114169059551374</v>
      </c>
      <c r="Q20" s="636" t="s">
        <v>215</v>
      </c>
      <c r="R20" s="637">
        <v>2628.0030000000002</v>
      </c>
      <c r="S20" s="637">
        <v>666.23500000000001</v>
      </c>
      <c r="T20" s="701">
        <v>3.9445586016945975</v>
      </c>
    </row>
    <row r="21" spans="2:20" ht="15.75">
      <c r="L21" s="636" t="s">
        <v>212</v>
      </c>
      <c r="M21" s="637">
        <v>9762.0759999999991</v>
      </c>
      <c r="N21" s="637">
        <v>2950.165</v>
      </c>
      <c r="O21" s="699">
        <v>3.3089932258026242</v>
      </c>
      <c r="Q21" s="636" t="s">
        <v>195</v>
      </c>
      <c r="R21" s="637">
        <v>2290.4229999999998</v>
      </c>
      <c r="S21" s="637">
        <v>629.56799999999998</v>
      </c>
      <c r="T21" s="701">
        <v>3.6380867515502691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203</v>
      </c>
      <c r="M22" s="637">
        <v>8519.4480000000003</v>
      </c>
      <c r="N22" s="637">
        <v>2938.4389999999999</v>
      </c>
      <c r="O22" s="699">
        <v>2.8993108245568484</v>
      </c>
      <c r="Q22" s="636" t="s">
        <v>218</v>
      </c>
      <c r="R22" s="637">
        <v>1927.3330000000001</v>
      </c>
      <c r="S22" s="637">
        <v>645.54</v>
      </c>
      <c r="T22" s="701">
        <v>2.9856135948198412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7947.9480000000003</v>
      </c>
      <c r="N23" s="637">
        <v>1719.8889999999999</v>
      </c>
      <c r="O23" s="699">
        <v>4.6211982284903277</v>
      </c>
      <c r="Q23" s="636" t="s">
        <v>353</v>
      </c>
      <c r="R23" s="637">
        <v>1776.9929999999999</v>
      </c>
      <c r="S23" s="637">
        <v>419.98500000000001</v>
      </c>
      <c r="T23" s="701">
        <v>4.2310868245294468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5993.3059999999996</v>
      </c>
      <c r="N24" s="637">
        <v>2311.9229999999998</v>
      </c>
      <c r="O24" s="699">
        <v>2.5923467174296029</v>
      </c>
      <c r="Q24" s="636" t="s">
        <v>216</v>
      </c>
      <c r="R24" s="637">
        <v>1504.0219999999999</v>
      </c>
      <c r="S24" s="637">
        <v>398.53</v>
      </c>
      <c r="T24" s="701">
        <v>3.7739241713296363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352</v>
      </c>
      <c r="M25" s="637">
        <v>4288.8950000000004</v>
      </c>
      <c r="N25" s="637">
        <v>1271.008</v>
      </c>
      <c r="O25" s="699">
        <v>3.3744044097283417</v>
      </c>
      <c r="Q25" s="636" t="s">
        <v>210</v>
      </c>
      <c r="R25" s="637">
        <v>1439.1279999999999</v>
      </c>
      <c r="S25" s="637">
        <v>428.86900000000003</v>
      </c>
      <c r="T25" s="701">
        <v>3.3556354038179488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3371.4549999999999</v>
      </c>
      <c r="N26" s="637">
        <v>860.55799999999999</v>
      </c>
      <c r="O26" s="699">
        <v>3.9177545267140621</v>
      </c>
      <c r="Q26" s="636" t="s">
        <v>213</v>
      </c>
      <c r="R26" s="637">
        <v>1319.001</v>
      </c>
      <c r="S26" s="637">
        <v>396.62200000000001</v>
      </c>
      <c r="T26" s="701">
        <v>3.3255870829152188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215</v>
      </c>
      <c r="M27" s="637">
        <v>2223.7979999999998</v>
      </c>
      <c r="N27" s="637">
        <v>837.08500000000004</v>
      </c>
      <c r="O27" s="699">
        <v>2.6565975976155345</v>
      </c>
      <c r="Q27" s="636" t="s">
        <v>211</v>
      </c>
      <c r="R27" s="637">
        <v>1074.1769999999999</v>
      </c>
      <c r="S27" s="637">
        <v>197.167</v>
      </c>
      <c r="T27" s="701">
        <v>5.44805672348821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214</v>
      </c>
      <c r="M28" s="637">
        <v>2041.0350000000001</v>
      </c>
      <c r="N28" s="637">
        <v>701.995</v>
      </c>
      <c r="O28" s="699">
        <v>2.9074779734898399</v>
      </c>
      <c r="Q28" s="636" t="s">
        <v>359</v>
      </c>
      <c r="R28" s="637">
        <v>1059.693</v>
      </c>
      <c r="S28" s="637">
        <v>274.649</v>
      </c>
      <c r="T28" s="701">
        <v>3.8583537533360763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217</v>
      </c>
      <c r="M29" s="637">
        <v>1752.9839999999999</v>
      </c>
      <c r="N29" s="637">
        <v>448.22199999999998</v>
      </c>
      <c r="O29" s="699">
        <v>3.9109726876413919</v>
      </c>
      <c r="Q29" s="636" t="s">
        <v>208</v>
      </c>
      <c r="R29" s="637">
        <v>1008.576</v>
      </c>
      <c r="S29" s="637">
        <v>339.12900000000002</v>
      </c>
      <c r="T29" s="701">
        <v>2.9740187362331145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636" t="s">
        <v>216</v>
      </c>
      <c r="M30" s="637">
        <v>1636.9110000000001</v>
      </c>
      <c r="N30" s="637">
        <v>451.35500000000002</v>
      </c>
      <c r="O30" s="699">
        <v>3.6266597246070167</v>
      </c>
      <c r="Q30" s="636" t="s">
        <v>358</v>
      </c>
      <c r="R30" s="637">
        <v>914.66099999999994</v>
      </c>
      <c r="S30" s="637">
        <v>223.30799999999999</v>
      </c>
      <c r="T30" s="701">
        <v>4.0959616314686444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334</v>
      </c>
      <c r="M31" s="641">
        <v>592150.08799999999</v>
      </c>
      <c r="N31" s="641">
        <v>156914.81899999999</v>
      </c>
      <c r="O31" s="1071">
        <v>3.7737040502210313</v>
      </c>
      <c r="Q31" s="636" t="s">
        <v>207</v>
      </c>
      <c r="R31" s="637">
        <v>902.37099999999998</v>
      </c>
      <c r="S31" s="637">
        <v>330.827</v>
      </c>
      <c r="T31" s="701">
        <v>2.7276219897408613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636" t="s">
        <v>372</v>
      </c>
      <c r="R32" s="637">
        <v>678.351</v>
      </c>
      <c r="S32" s="637">
        <v>189.31200000000001</v>
      </c>
      <c r="T32" s="701">
        <v>3.5832435344827585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636" t="s">
        <v>352</v>
      </c>
      <c r="R33" s="637">
        <v>670.46500000000003</v>
      </c>
      <c r="S33" s="637">
        <v>193.499</v>
      </c>
      <c r="T33" s="701">
        <v>3.4649533072522343</v>
      </c>
    </row>
    <row r="34" spans="2:20" ht="15.75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636" t="s">
        <v>214</v>
      </c>
      <c r="R34" s="637">
        <v>621.27800000000002</v>
      </c>
      <c r="S34" s="637">
        <v>196.32</v>
      </c>
      <c r="T34" s="701">
        <v>3.1646189894050534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127"/>
      <c r="M35" s="127"/>
      <c r="N35" s="127"/>
      <c r="O35" s="127"/>
      <c r="Q35" s="636" t="s">
        <v>373</v>
      </c>
      <c r="R35" s="637">
        <v>552.63400000000001</v>
      </c>
      <c r="S35" s="637">
        <v>86.605999999999995</v>
      </c>
      <c r="T35" s="701">
        <v>6.3810128628501497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127"/>
      <c r="M36" s="127"/>
      <c r="N36" s="127"/>
      <c r="O36" s="127"/>
      <c r="Q36" s="640" t="s">
        <v>334</v>
      </c>
      <c r="R36" s="641">
        <v>157150.00099999999</v>
      </c>
      <c r="S36" s="641">
        <v>43318.55</v>
      </c>
      <c r="T36" s="1071">
        <v>3.6277761143897931</v>
      </c>
    </row>
    <row r="37" spans="2:20" ht="17.25" customHeight="1">
      <c r="B37" s="127"/>
      <c r="C37" s="127"/>
      <c r="D37" s="127"/>
      <c r="E37" s="127"/>
      <c r="F37" s="127"/>
      <c r="G37" s="127"/>
      <c r="H37" s="127"/>
      <c r="I37" s="127"/>
      <c r="L37" s="127"/>
      <c r="M37" s="127"/>
      <c r="N37" s="127"/>
      <c r="O37" s="127"/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  <row r="76" spans="2:9">
      <c r="B76" s="127"/>
      <c r="C76" s="127"/>
      <c r="D76" s="127"/>
      <c r="E76" s="127"/>
      <c r="F76" s="127"/>
      <c r="G76" s="127"/>
      <c r="H76" s="127"/>
      <c r="I76" s="127"/>
    </row>
    <row r="77" spans="2:9">
      <c r="B77" s="127"/>
      <c r="C77" s="127"/>
      <c r="D77" s="127"/>
      <c r="E77" s="127"/>
      <c r="F77" s="127"/>
      <c r="G77" s="127"/>
      <c r="H77" s="127"/>
      <c r="I77" s="127"/>
    </row>
    <row r="78" spans="2:9">
      <c r="B78" s="127"/>
      <c r="C78" s="127"/>
      <c r="D78" s="127"/>
      <c r="E78" s="127"/>
      <c r="F78" s="127"/>
      <c r="G78" s="127"/>
      <c r="H78" s="127"/>
      <c r="I78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7"/>
  <sheetViews>
    <sheetView topLeftCell="A5" zoomScaleNormal="100" workbookViewId="0">
      <selection activeCell="M37" sqref="M37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309</v>
      </c>
    </row>
    <row r="2" spans="2:28" ht="18" customHeight="1">
      <c r="B2" s="1191" t="s">
        <v>374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  <c r="Z2" s="1191"/>
      <c r="AA2" s="1191"/>
      <c r="AB2" s="1191"/>
    </row>
    <row r="3" spans="2:28" ht="18" customHeight="1">
      <c r="B3" s="1192" t="s">
        <v>375</v>
      </c>
      <c r="C3" s="1192"/>
      <c r="D3" s="1192"/>
      <c r="E3" s="1192"/>
      <c r="F3" s="1192"/>
      <c r="G3" s="1192"/>
      <c r="H3" s="119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0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45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46" t="s">
        <v>215</v>
      </c>
      <c r="C8" s="633">
        <v>9805.4639999999999</v>
      </c>
      <c r="D8" s="992">
        <v>26118</v>
      </c>
      <c r="E8" s="993">
        <v>2.1556927932477357</v>
      </c>
      <c r="F8" s="947"/>
      <c r="G8" s="946" t="s">
        <v>215</v>
      </c>
      <c r="H8" s="633">
        <v>4653.28</v>
      </c>
      <c r="I8" s="633">
        <v>19188</v>
      </c>
      <c r="J8" s="807">
        <v>3.2059173277224544</v>
      </c>
      <c r="K8" s="717"/>
      <c r="L8" s="823" t="s">
        <v>195</v>
      </c>
      <c r="M8" s="633">
        <v>3995.4059999999999</v>
      </c>
      <c r="N8" s="633">
        <v>1459.402</v>
      </c>
      <c r="O8" s="807">
        <v>2.7377007842938408</v>
      </c>
      <c r="P8" s="717"/>
      <c r="Q8" s="823" t="s">
        <v>313</v>
      </c>
      <c r="R8" s="633">
        <v>2947.8049999999998</v>
      </c>
      <c r="S8" s="633">
        <v>569.49400000000003</v>
      </c>
      <c r="T8" s="807">
        <v>5.1761827165870056</v>
      </c>
    </row>
    <row r="9" spans="2:28" ht="15.75">
      <c r="B9" s="638" t="s">
        <v>313</v>
      </c>
      <c r="C9" s="637">
        <v>9001.0370000000003</v>
      </c>
      <c r="D9" s="637">
        <v>19177</v>
      </c>
      <c r="E9" s="699">
        <v>2.9381614385931352</v>
      </c>
      <c r="F9" s="948"/>
      <c r="G9" s="638" t="s">
        <v>313</v>
      </c>
      <c r="H9" s="637">
        <v>1362.79</v>
      </c>
      <c r="I9" s="637">
        <v>6965</v>
      </c>
      <c r="J9" s="699">
        <v>3.0064086301415194</v>
      </c>
      <c r="K9" s="717"/>
      <c r="L9" s="636" t="s">
        <v>198</v>
      </c>
      <c r="M9" s="637">
        <v>2941.848</v>
      </c>
      <c r="N9" s="637">
        <v>664.28800000000001</v>
      </c>
      <c r="O9" s="699">
        <v>4.4285731489956159</v>
      </c>
      <c r="P9" s="717"/>
      <c r="Q9" s="636" t="s">
        <v>200</v>
      </c>
      <c r="R9" s="637">
        <v>1770.6980000000001</v>
      </c>
      <c r="S9" s="637">
        <v>507.017</v>
      </c>
      <c r="T9" s="699">
        <v>3.4923838845640285</v>
      </c>
    </row>
    <row r="10" spans="2:28" ht="15.75">
      <c r="B10" s="636" t="s">
        <v>210</v>
      </c>
      <c r="C10" s="637">
        <v>8024.4970000000003</v>
      </c>
      <c r="D10" s="637">
        <v>15995</v>
      </c>
      <c r="E10" s="699">
        <v>2.1341043540053466</v>
      </c>
      <c r="F10" s="947"/>
      <c r="G10" s="638" t="s">
        <v>219</v>
      </c>
      <c r="H10" s="637">
        <v>938.33600000000001</v>
      </c>
      <c r="I10" s="639">
        <v>5211</v>
      </c>
      <c r="J10" s="700">
        <v>3.0960419168789346</v>
      </c>
      <c r="K10" s="717"/>
      <c r="L10" s="636" t="s">
        <v>200</v>
      </c>
      <c r="M10" s="637">
        <v>2937.5909999999999</v>
      </c>
      <c r="N10" s="637">
        <v>833.09799999999996</v>
      </c>
      <c r="O10" s="699">
        <v>3.5261049720441053</v>
      </c>
      <c r="P10" s="717"/>
      <c r="Q10" s="636" t="s">
        <v>198</v>
      </c>
      <c r="R10" s="637">
        <v>1335.394</v>
      </c>
      <c r="S10" s="637">
        <v>363.55399999999997</v>
      </c>
      <c r="T10" s="699">
        <v>3.6731654719794031</v>
      </c>
    </row>
    <row r="11" spans="2:28" ht="16.5" thickBot="1">
      <c r="B11" s="636" t="s">
        <v>219</v>
      </c>
      <c r="C11" s="637">
        <v>5250.9120000000003</v>
      </c>
      <c r="D11" s="637">
        <v>11740</v>
      </c>
      <c r="E11" s="699">
        <v>2.2057363548493196</v>
      </c>
      <c r="F11" s="948"/>
      <c r="G11" s="638" t="s">
        <v>195</v>
      </c>
      <c r="H11" s="637">
        <v>187.76599999999999</v>
      </c>
      <c r="I11" s="639">
        <v>1112</v>
      </c>
      <c r="J11" s="700">
        <v>2.7941784847988811</v>
      </c>
      <c r="K11" s="717"/>
      <c r="L11" s="636" t="s">
        <v>204</v>
      </c>
      <c r="M11" s="637">
        <v>2803.248</v>
      </c>
      <c r="N11" s="637">
        <v>937.99900000000002</v>
      </c>
      <c r="O11" s="699">
        <v>2.9885404995101275</v>
      </c>
      <c r="P11" s="717"/>
      <c r="Q11" s="636" t="s">
        <v>195</v>
      </c>
      <c r="R11" s="637">
        <v>943.36400000000003</v>
      </c>
      <c r="S11" s="637">
        <v>270.017</v>
      </c>
      <c r="T11" s="699">
        <v>3.4937207657295652</v>
      </c>
    </row>
    <row r="12" spans="2:28" ht="16.5" thickBot="1">
      <c r="B12" s="636" t="s">
        <v>198</v>
      </c>
      <c r="C12" s="637">
        <v>3959.1019999999999</v>
      </c>
      <c r="D12" s="637">
        <v>5118</v>
      </c>
      <c r="E12" s="699">
        <v>2.5287709748770935</v>
      </c>
      <c r="F12" s="948"/>
      <c r="G12" s="640" t="s">
        <v>334</v>
      </c>
      <c r="H12" s="641">
        <v>7274.2979999999998</v>
      </c>
      <c r="I12" s="641">
        <v>33210</v>
      </c>
      <c r="J12" s="806">
        <v>3.1314011046841239</v>
      </c>
      <c r="K12" s="717"/>
      <c r="L12" s="636" t="s">
        <v>313</v>
      </c>
      <c r="M12" s="637">
        <v>2041.49</v>
      </c>
      <c r="N12" s="637">
        <v>321.77</v>
      </c>
      <c r="O12" s="699">
        <v>6.3445628865338595</v>
      </c>
      <c r="P12" s="717"/>
      <c r="Q12" s="636" t="s">
        <v>217</v>
      </c>
      <c r="R12" s="637">
        <v>688.89300000000003</v>
      </c>
      <c r="S12" s="637">
        <v>139.53800000000001</v>
      </c>
      <c r="T12" s="699">
        <v>4.9369562413106109</v>
      </c>
    </row>
    <row r="13" spans="2:28" ht="15.75">
      <c r="B13" s="638" t="s">
        <v>216</v>
      </c>
      <c r="C13" s="637">
        <v>3230.127</v>
      </c>
      <c r="D13" s="639">
        <v>5325</v>
      </c>
      <c r="E13" s="700">
        <v>2.1642377459043578</v>
      </c>
      <c r="F13" s="948"/>
      <c r="G13" s="127"/>
      <c r="H13" s="127"/>
      <c r="I13" s="127"/>
      <c r="J13" s="127"/>
      <c r="K13" s="717"/>
      <c r="L13" s="636" t="s">
        <v>208</v>
      </c>
      <c r="M13" s="637">
        <v>1857.4380000000001</v>
      </c>
      <c r="N13" s="637">
        <v>684.279</v>
      </c>
      <c r="O13" s="699">
        <v>2.7144454235772253</v>
      </c>
      <c r="P13" s="717"/>
      <c r="Q13" s="636" t="s">
        <v>209</v>
      </c>
      <c r="R13" s="637">
        <v>571.76900000000001</v>
      </c>
      <c r="S13" s="637">
        <v>193.23400000000001</v>
      </c>
      <c r="T13" s="699">
        <v>2.9589461481933821</v>
      </c>
    </row>
    <row r="14" spans="2:28" ht="15.75">
      <c r="B14" s="638" t="s">
        <v>200</v>
      </c>
      <c r="C14" s="637">
        <v>1713.971</v>
      </c>
      <c r="D14" s="637">
        <v>1653</v>
      </c>
      <c r="E14" s="699">
        <v>1.9614781601618647</v>
      </c>
      <c r="F14" s="948"/>
      <c r="K14" s="717"/>
      <c r="L14" s="636" t="s">
        <v>219</v>
      </c>
      <c r="M14" s="637">
        <v>1465.3140000000001</v>
      </c>
      <c r="N14" s="637">
        <v>743.59400000000005</v>
      </c>
      <c r="O14" s="699">
        <v>1.9705834097639303</v>
      </c>
      <c r="P14" s="717"/>
      <c r="Q14" s="636" t="s">
        <v>203</v>
      </c>
      <c r="R14" s="637">
        <v>256.233</v>
      </c>
      <c r="S14" s="637">
        <v>93.475999999999999</v>
      </c>
      <c r="T14" s="699">
        <v>2.7411635072104068</v>
      </c>
    </row>
    <row r="15" spans="2:28" ht="16.5" thickBot="1">
      <c r="B15" s="638" t="s">
        <v>209</v>
      </c>
      <c r="C15" s="637">
        <v>1705.7819999999999</v>
      </c>
      <c r="D15" s="639">
        <v>1280</v>
      </c>
      <c r="E15" s="700">
        <v>2.6036113315831249</v>
      </c>
      <c r="F15" s="948"/>
      <c r="K15" s="717"/>
      <c r="L15" s="636" t="s">
        <v>217</v>
      </c>
      <c r="M15" s="637">
        <v>1438.8589999999999</v>
      </c>
      <c r="N15" s="637">
        <v>323.11200000000002</v>
      </c>
      <c r="O15" s="699">
        <v>4.4531277080393172</v>
      </c>
      <c r="P15" s="717"/>
      <c r="Q15" s="636" t="s">
        <v>376</v>
      </c>
      <c r="R15" s="637">
        <v>219.89099999999999</v>
      </c>
      <c r="S15" s="637">
        <v>28.373000000000001</v>
      </c>
      <c r="T15" s="699">
        <v>7.7500088111937409</v>
      </c>
    </row>
    <row r="16" spans="2:28" ht="16.5" thickBot="1">
      <c r="B16" s="636" t="s">
        <v>208</v>
      </c>
      <c r="C16" s="637">
        <v>1621.838</v>
      </c>
      <c r="D16" s="637">
        <v>1711</v>
      </c>
      <c r="E16" s="699">
        <v>1.5991634612824759</v>
      </c>
      <c r="F16" s="948"/>
      <c r="K16" s="717"/>
      <c r="L16" s="636" t="s">
        <v>218</v>
      </c>
      <c r="M16" s="637">
        <v>1429.123</v>
      </c>
      <c r="N16" s="637">
        <v>542.96500000000003</v>
      </c>
      <c r="O16" s="699">
        <v>2.6320720488429274</v>
      </c>
      <c r="P16" s="717"/>
      <c r="Q16" s="640" t="s">
        <v>334</v>
      </c>
      <c r="R16" s="641">
        <v>9130.607</v>
      </c>
      <c r="S16" s="641">
        <v>2315.5790000000002</v>
      </c>
      <c r="T16" s="806">
        <v>3.9431204895190359</v>
      </c>
    </row>
    <row r="17" spans="2:20" ht="16.5" thickBot="1">
      <c r="B17" s="638" t="s">
        <v>195</v>
      </c>
      <c r="C17" s="637">
        <v>1475.3989999999999</v>
      </c>
      <c r="D17" s="637">
        <v>5962</v>
      </c>
      <c r="E17" s="699">
        <v>3.2281404594316072</v>
      </c>
      <c r="F17" s="947"/>
      <c r="K17" s="717"/>
      <c r="L17" s="636" t="s">
        <v>209</v>
      </c>
      <c r="M17" s="637">
        <v>1016.14</v>
      </c>
      <c r="N17" s="637">
        <v>309.38</v>
      </c>
      <c r="O17" s="699">
        <v>3.2844398474368091</v>
      </c>
      <c r="P17" s="717"/>
      <c r="Q17" s="127"/>
      <c r="R17" s="127"/>
      <c r="S17" s="127"/>
      <c r="T17" s="127"/>
    </row>
    <row r="18" spans="2:20" ht="16.5" thickBot="1">
      <c r="B18" s="640" t="s">
        <v>334</v>
      </c>
      <c r="C18" s="641">
        <v>46542.82</v>
      </c>
      <c r="D18" s="641">
        <v>95137</v>
      </c>
      <c r="E18" s="806">
        <v>2.2844086238415575</v>
      </c>
      <c r="F18" s="949"/>
      <c r="K18" s="717"/>
      <c r="L18" s="636" t="s">
        <v>213</v>
      </c>
      <c r="M18" s="637">
        <v>354.82100000000003</v>
      </c>
      <c r="N18" s="637">
        <v>90.495999999999995</v>
      </c>
      <c r="O18" s="699">
        <v>3.920847330268741</v>
      </c>
      <c r="P18" s="717"/>
      <c r="Q18" s="127"/>
      <c r="R18" s="127"/>
      <c r="S18" s="127"/>
      <c r="T18" s="127"/>
    </row>
    <row r="19" spans="2:20" ht="15.75">
      <c r="B19" s="127"/>
      <c r="C19" s="127"/>
      <c r="D19" s="127"/>
      <c r="E19" s="127"/>
      <c r="F19" s="950"/>
      <c r="K19" s="717"/>
      <c r="L19" s="636" t="s">
        <v>215</v>
      </c>
      <c r="M19" s="637">
        <v>321.92500000000001</v>
      </c>
      <c r="N19" s="637">
        <v>135.36799999999999</v>
      </c>
      <c r="O19" s="699">
        <v>2.3781469771290111</v>
      </c>
      <c r="P19" s="717"/>
      <c r="Q19" s="127"/>
      <c r="R19" s="127"/>
      <c r="S19" s="127"/>
      <c r="T19" s="127"/>
    </row>
    <row r="20" spans="2:20" ht="15" customHeight="1" thickBot="1">
      <c r="B20" s="127"/>
      <c r="C20" s="127"/>
      <c r="D20" s="127"/>
      <c r="E20" s="127"/>
      <c r="F20" s="950"/>
      <c r="K20" s="717"/>
      <c r="L20" s="636" t="s">
        <v>196</v>
      </c>
      <c r="M20" s="637">
        <v>229.55799999999999</v>
      </c>
      <c r="N20" s="637">
        <v>26.794</v>
      </c>
      <c r="O20" s="699">
        <v>8.5675151153243263</v>
      </c>
      <c r="P20" s="717"/>
      <c r="Q20" s="127"/>
      <c r="R20" s="127"/>
      <c r="S20" s="127"/>
      <c r="T20" s="127"/>
    </row>
    <row r="21" spans="2:20" ht="16.5" thickBot="1">
      <c r="F21" s="951"/>
      <c r="K21" s="717"/>
      <c r="L21" s="640" t="s">
        <v>334</v>
      </c>
      <c r="M21" s="641">
        <v>23231.534</v>
      </c>
      <c r="N21" s="641">
        <v>7192.91</v>
      </c>
      <c r="O21" s="806">
        <v>3.2297823829298573</v>
      </c>
      <c r="Q21" s="127"/>
      <c r="R21" s="127"/>
      <c r="S21" s="127"/>
      <c r="T21" s="127"/>
    </row>
    <row r="22" spans="2:20">
      <c r="F22" s="717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</row>
    <row r="25" spans="2:20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0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0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0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G47" s="127"/>
      <c r="H47" s="127"/>
      <c r="I47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abSelected="1" topLeftCell="A496" zoomScale="78" zoomScaleNormal="78" workbookViewId="0">
      <selection activeCell="C527" sqref="C527:L527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4" t="s">
        <v>263</v>
      </c>
      <c r="C5" s="1194"/>
      <c r="D5" s="1194"/>
      <c r="E5" s="1194"/>
      <c r="F5" s="1194"/>
      <c r="G5" s="1194"/>
      <c r="H5" s="1194"/>
      <c r="I5" s="1194"/>
      <c r="J5" s="1194"/>
      <c r="K5" s="1194"/>
      <c r="L5" s="1194"/>
    </row>
    <row r="6" spans="2:13" ht="18">
      <c r="B6" s="725"/>
      <c r="C6" s="725"/>
      <c r="D6" s="725"/>
      <c r="E6" s="725"/>
      <c r="F6" s="466" t="s">
        <v>264</v>
      </c>
      <c r="G6" s="725"/>
      <c r="H6" s="725"/>
      <c r="I6" s="725"/>
      <c r="J6" s="725"/>
      <c r="K6" s="725"/>
      <c r="L6" s="725"/>
    </row>
    <row r="7" spans="2:13" s="467" customFormat="1" ht="15">
      <c r="B7" s="1195" t="s">
        <v>265</v>
      </c>
      <c r="C7" s="1197" t="s">
        <v>22</v>
      </c>
      <c r="D7" s="1197" t="s">
        <v>266</v>
      </c>
      <c r="E7" s="1199" t="s">
        <v>267</v>
      </c>
      <c r="F7" s="1200"/>
      <c r="G7" s="1201"/>
      <c r="H7" s="1202" t="s">
        <v>268</v>
      </c>
      <c r="I7" s="1204" t="s">
        <v>269</v>
      </c>
      <c r="J7" s="1205"/>
      <c r="K7" s="1205"/>
      <c r="L7" s="1195"/>
    </row>
    <row r="8" spans="2:13">
      <c r="B8" s="1196"/>
      <c r="C8" s="1198"/>
      <c r="D8" s="1198"/>
      <c r="E8" s="1206" t="s">
        <v>270</v>
      </c>
      <c r="F8" s="1197" t="s">
        <v>271</v>
      </c>
      <c r="G8" s="1197" t="s">
        <v>272</v>
      </c>
      <c r="H8" s="1203"/>
      <c r="I8" s="1206" t="s">
        <v>273</v>
      </c>
      <c r="J8" s="1206" t="s">
        <v>24</v>
      </c>
      <c r="K8" s="1197" t="s">
        <v>274</v>
      </c>
      <c r="L8" s="1206" t="s">
        <v>275</v>
      </c>
    </row>
    <row r="9" spans="2:13">
      <c r="B9" s="1196"/>
      <c r="C9" s="1198"/>
      <c r="D9" s="1198"/>
      <c r="E9" s="1207"/>
      <c r="F9" s="1198"/>
      <c r="G9" s="1198"/>
      <c r="H9" s="1203"/>
      <c r="I9" s="1207"/>
      <c r="J9" s="1207"/>
      <c r="K9" s="1222"/>
      <c r="L9" s="120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276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277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278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279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280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281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282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283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284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285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286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287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288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289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290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264</v>
      </c>
      <c r="G30" s="725"/>
      <c r="H30" s="725"/>
      <c r="I30" s="725"/>
      <c r="J30" s="725"/>
      <c r="K30" s="725"/>
      <c r="L30" s="725"/>
    </row>
    <row r="31" spans="2:13" ht="30">
      <c r="B31" s="726" t="s">
        <v>265</v>
      </c>
      <c r="C31" s="728" t="s">
        <v>22</v>
      </c>
      <c r="D31" s="728" t="s">
        <v>266</v>
      </c>
      <c r="E31" s="730" t="s">
        <v>267</v>
      </c>
      <c r="F31" s="731"/>
      <c r="G31" s="732"/>
      <c r="H31" s="733" t="s">
        <v>268</v>
      </c>
      <c r="I31" s="730" t="s">
        <v>269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270</v>
      </c>
      <c r="F32" s="728" t="s">
        <v>271</v>
      </c>
      <c r="G32" s="728" t="s">
        <v>272</v>
      </c>
      <c r="H32" s="734"/>
      <c r="I32" s="736" t="s">
        <v>273</v>
      </c>
      <c r="J32" s="736" t="s">
        <v>24</v>
      </c>
      <c r="K32" s="728" t="s">
        <v>274</v>
      </c>
      <c r="L32" s="735" t="s">
        <v>275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276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277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278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279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280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281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282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283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284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285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286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287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288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291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292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264</v>
      </c>
      <c r="G54" s="725"/>
      <c r="H54" s="725"/>
      <c r="I54" s="725"/>
      <c r="J54" s="725"/>
      <c r="K54" s="725"/>
      <c r="L54" s="725"/>
    </row>
    <row r="55" spans="2:13" ht="30">
      <c r="B55" s="726" t="s">
        <v>265</v>
      </c>
      <c r="C55" s="728" t="s">
        <v>22</v>
      </c>
      <c r="D55" s="728" t="s">
        <v>266</v>
      </c>
      <c r="E55" s="730" t="s">
        <v>267</v>
      </c>
      <c r="F55" s="731"/>
      <c r="G55" s="732"/>
      <c r="H55" s="733" t="s">
        <v>268</v>
      </c>
      <c r="I55" s="730" t="s">
        <v>269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270</v>
      </c>
      <c r="F56" s="728" t="s">
        <v>271</v>
      </c>
      <c r="G56" s="728" t="s">
        <v>272</v>
      </c>
      <c r="H56" s="734"/>
      <c r="I56" s="736" t="s">
        <v>273</v>
      </c>
      <c r="J56" s="736" t="s">
        <v>24</v>
      </c>
      <c r="K56" s="728" t="s">
        <v>274</v>
      </c>
      <c r="L56" s="735" t="s">
        <v>275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276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277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278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279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280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281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282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283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284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285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286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287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288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293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294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264</v>
      </c>
      <c r="G79" s="725"/>
      <c r="H79" s="725"/>
      <c r="I79" s="725"/>
      <c r="J79" s="725"/>
      <c r="K79" s="725"/>
      <c r="L79" s="725"/>
    </row>
    <row r="80" spans="2:13" ht="30">
      <c r="B80" s="726" t="s">
        <v>265</v>
      </c>
      <c r="C80" s="728" t="s">
        <v>22</v>
      </c>
      <c r="D80" s="728" t="s">
        <v>266</v>
      </c>
      <c r="E80" s="730" t="s">
        <v>267</v>
      </c>
      <c r="F80" s="731"/>
      <c r="G80" s="732"/>
      <c r="H80" s="733" t="s">
        <v>268</v>
      </c>
      <c r="I80" s="730" t="s">
        <v>269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270</v>
      </c>
      <c r="F81" s="728" t="s">
        <v>271</v>
      </c>
      <c r="G81" s="728" t="s">
        <v>272</v>
      </c>
      <c r="H81" s="734"/>
      <c r="I81" s="736" t="s">
        <v>273</v>
      </c>
      <c r="J81" s="736" t="s">
        <v>24</v>
      </c>
      <c r="K81" s="728" t="s">
        <v>274</v>
      </c>
      <c r="L81" s="735" t="s">
        <v>275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276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277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278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279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280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281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282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283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284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285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286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287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288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295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296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264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265</v>
      </c>
      <c r="C105" s="728" t="s">
        <v>22</v>
      </c>
      <c r="D105" s="728" t="s">
        <v>266</v>
      </c>
      <c r="E105" s="730" t="s">
        <v>267</v>
      </c>
      <c r="F105" s="731"/>
      <c r="G105" s="732"/>
      <c r="H105" s="733" t="s">
        <v>268</v>
      </c>
      <c r="I105" s="730" t="s">
        <v>269</v>
      </c>
      <c r="J105" s="731"/>
      <c r="K105" s="731"/>
      <c r="L105" s="731"/>
      <c r="N105" s="1193"/>
      <c r="O105" s="1193"/>
    </row>
    <row r="106" spans="2:15" ht="15">
      <c r="B106" s="727"/>
      <c r="C106" s="729"/>
      <c r="D106" s="729"/>
      <c r="E106" s="736" t="s">
        <v>270</v>
      </c>
      <c r="F106" s="728" t="s">
        <v>271</v>
      </c>
      <c r="G106" s="728" t="s">
        <v>272</v>
      </c>
      <c r="H106" s="734"/>
      <c r="I106" s="736" t="s">
        <v>273</v>
      </c>
      <c r="J106" s="736" t="s">
        <v>24</v>
      </c>
      <c r="K106" s="728" t="s">
        <v>274</v>
      </c>
      <c r="L106" s="735" t="s">
        <v>275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276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277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278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279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280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281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282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283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284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285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286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93"/>
      <c r="O121" s="1193"/>
    </row>
    <row r="122" spans="2:15" ht="15">
      <c r="B122" s="494" t="s">
        <v>287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288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297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298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264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265</v>
      </c>
      <c r="C130" s="728" t="s">
        <v>22</v>
      </c>
      <c r="D130" s="728" t="s">
        <v>266</v>
      </c>
      <c r="E130" s="730" t="s">
        <v>267</v>
      </c>
      <c r="F130" s="731"/>
      <c r="G130" s="732"/>
      <c r="H130" s="733" t="s">
        <v>268</v>
      </c>
      <c r="I130" s="730" t="s">
        <v>269</v>
      </c>
      <c r="J130" s="731"/>
      <c r="K130" s="731"/>
      <c r="L130" s="731"/>
    </row>
    <row r="131" spans="2:12" ht="15">
      <c r="B131" s="727"/>
      <c r="C131" s="729"/>
      <c r="D131" s="729"/>
      <c r="E131" s="736" t="s">
        <v>270</v>
      </c>
      <c r="F131" s="728" t="s">
        <v>271</v>
      </c>
      <c r="G131" s="728" t="s">
        <v>272</v>
      </c>
      <c r="H131" s="734"/>
      <c r="I131" s="736" t="s">
        <v>273</v>
      </c>
      <c r="J131" s="736" t="s">
        <v>24</v>
      </c>
      <c r="K131" s="728" t="s">
        <v>274</v>
      </c>
      <c r="L131" s="735" t="s">
        <v>275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276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277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278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279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280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281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282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283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284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285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93"/>
      <c r="O145" s="1193"/>
    </row>
    <row r="146" spans="2:15" ht="15">
      <c r="B146" s="494" t="s">
        <v>286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287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288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299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300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264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265</v>
      </c>
      <c r="C155" s="728" t="s">
        <v>22</v>
      </c>
      <c r="D155" s="728" t="s">
        <v>266</v>
      </c>
      <c r="E155" s="730" t="s">
        <v>267</v>
      </c>
      <c r="F155" s="731"/>
      <c r="G155" s="732"/>
      <c r="H155" s="733" t="s">
        <v>268</v>
      </c>
      <c r="I155" s="730" t="s">
        <v>269</v>
      </c>
      <c r="J155" s="731"/>
      <c r="K155" s="731"/>
      <c r="L155" s="516"/>
    </row>
    <row r="156" spans="2:15" ht="15">
      <c r="B156" s="517"/>
      <c r="C156" s="729"/>
      <c r="D156" s="729"/>
      <c r="E156" s="736" t="s">
        <v>270</v>
      </c>
      <c r="F156" s="728" t="s">
        <v>271</v>
      </c>
      <c r="G156" s="728" t="s">
        <v>272</v>
      </c>
      <c r="H156" s="734"/>
      <c r="I156" s="736" t="s">
        <v>273</v>
      </c>
      <c r="J156" s="736" t="s">
        <v>24</v>
      </c>
      <c r="K156" s="728" t="s">
        <v>274</v>
      </c>
      <c r="L156" s="518" t="s">
        <v>275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276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277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278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279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280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281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282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283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284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285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286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93"/>
      <c r="O171" s="1193"/>
    </row>
    <row r="172" spans="2:15" ht="15">
      <c r="B172" s="536" t="s">
        <v>287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288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27" t="s">
        <v>301</v>
      </c>
      <c r="D177" s="1227"/>
      <c r="E177" s="1227"/>
      <c r="F177" s="1227"/>
      <c r="G177" s="1227"/>
      <c r="H177" s="1227"/>
      <c r="I177" s="1227"/>
      <c r="J177" s="1227"/>
      <c r="K177" s="1227"/>
      <c r="L177" s="1228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277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278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279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280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281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282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283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284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285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286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287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288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08" t="s">
        <v>265</v>
      </c>
      <c r="C194" s="1210" t="s">
        <v>22</v>
      </c>
      <c r="D194" s="1210" t="s">
        <v>266</v>
      </c>
      <c r="E194" s="1212" t="s">
        <v>267</v>
      </c>
      <c r="F194" s="1213"/>
      <c r="G194" s="1214"/>
      <c r="H194" s="1215" t="s">
        <v>268</v>
      </c>
      <c r="I194" s="1217" t="s">
        <v>269</v>
      </c>
      <c r="J194" s="1218"/>
      <c r="K194" s="1218"/>
      <c r="L194" s="1219"/>
    </row>
    <row r="195" spans="2:12" ht="12.75" customHeight="1">
      <c r="B195" s="1209"/>
      <c r="C195" s="1211"/>
      <c r="D195" s="1211"/>
      <c r="E195" s="1220" t="s">
        <v>270</v>
      </c>
      <c r="F195" s="1210" t="s">
        <v>271</v>
      </c>
      <c r="G195" s="1210" t="s">
        <v>272</v>
      </c>
      <c r="H195" s="1216"/>
      <c r="I195" s="1220" t="s">
        <v>273</v>
      </c>
      <c r="J195" s="1220" t="s">
        <v>24</v>
      </c>
      <c r="K195" s="1210" t="s">
        <v>274</v>
      </c>
      <c r="L195" s="1225" t="s">
        <v>275</v>
      </c>
    </row>
    <row r="196" spans="2:12" ht="12.75" customHeight="1">
      <c r="B196" s="1209"/>
      <c r="C196" s="1211"/>
      <c r="D196" s="1211"/>
      <c r="E196" s="1221"/>
      <c r="F196" s="1211"/>
      <c r="G196" s="1211"/>
      <c r="H196" s="1216"/>
      <c r="I196" s="1223"/>
      <c r="J196" s="1223"/>
      <c r="K196" s="1224"/>
      <c r="L196" s="1226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27" t="s">
        <v>302</v>
      </c>
      <c r="D199" s="1227"/>
      <c r="E199" s="1227"/>
      <c r="F199" s="1227"/>
      <c r="G199" s="1227"/>
      <c r="H199" s="1227"/>
      <c r="I199" s="1227"/>
      <c r="J199" s="1227"/>
      <c r="K199" s="1227"/>
      <c r="L199" s="1228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277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278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279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280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281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282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283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284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285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286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287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288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303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277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278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279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280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281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282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283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284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285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286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287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288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304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264</v>
      </c>
      <c r="G233" s="725"/>
      <c r="H233" s="725"/>
      <c r="I233" s="725"/>
      <c r="J233" s="725"/>
      <c r="K233" s="725"/>
      <c r="L233" s="725"/>
    </row>
    <row r="234" spans="2:12" ht="12.75">
      <c r="B234" s="1231" t="s">
        <v>265</v>
      </c>
      <c r="C234" s="1210" t="s">
        <v>22</v>
      </c>
      <c r="D234" s="1210" t="s">
        <v>266</v>
      </c>
      <c r="E234" s="1212" t="s">
        <v>267</v>
      </c>
      <c r="F234" s="1213"/>
      <c r="G234" s="1214"/>
      <c r="H234" s="1215" t="s">
        <v>268</v>
      </c>
      <c r="I234" s="1212" t="s">
        <v>269</v>
      </c>
      <c r="J234" s="1213"/>
      <c r="K234" s="1213"/>
      <c r="L234" s="1213"/>
    </row>
    <row r="235" spans="2:12">
      <c r="B235" s="1232"/>
      <c r="C235" s="1211"/>
      <c r="D235" s="1211"/>
      <c r="E235" s="1220" t="s">
        <v>270</v>
      </c>
      <c r="F235" s="1210" t="s">
        <v>271</v>
      </c>
      <c r="G235" s="1210" t="s">
        <v>272</v>
      </c>
      <c r="H235" s="1216"/>
      <c r="I235" s="1220" t="s">
        <v>273</v>
      </c>
      <c r="J235" s="1220" t="s">
        <v>24</v>
      </c>
      <c r="K235" s="1210" t="s">
        <v>274</v>
      </c>
      <c r="L235" s="1217" t="s">
        <v>275</v>
      </c>
    </row>
    <row r="236" spans="2:12">
      <c r="B236" s="1232"/>
      <c r="C236" s="1211"/>
      <c r="D236" s="1211"/>
      <c r="E236" s="1221"/>
      <c r="F236" s="1211"/>
      <c r="G236" s="1211"/>
      <c r="H236" s="1216"/>
      <c r="I236" s="1221"/>
      <c r="J236" s="1221"/>
      <c r="K236" s="1211"/>
      <c r="L236" s="122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0" t="s">
        <v>276</v>
      </c>
      <c r="D239" s="1230"/>
      <c r="E239" s="1230"/>
      <c r="F239" s="1230"/>
      <c r="G239" s="1230"/>
      <c r="H239" s="1230"/>
      <c r="I239" s="1230"/>
      <c r="J239" s="1230"/>
      <c r="K239" s="1230"/>
      <c r="L239" s="1230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277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278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279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280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281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282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283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284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285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286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287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288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27" t="s">
        <v>301</v>
      </c>
      <c r="D256" s="1227"/>
      <c r="E256" s="1227"/>
      <c r="F256" s="1227"/>
      <c r="G256" s="1227"/>
      <c r="H256" s="1227"/>
      <c r="I256" s="1227"/>
      <c r="J256" s="1227"/>
      <c r="K256" s="1227"/>
      <c r="L256" s="1227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277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278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279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280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281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282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283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284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285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286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287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288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3" t="s">
        <v>265</v>
      </c>
      <c r="C273" s="1210" t="s">
        <v>22</v>
      </c>
      <c r="D273" s="1210" t="s">
        <v>266</v>
      </c>
      <c r="E273" s="1212" t="s">
        <v>267</v>
      </c>
      <c r="F273" s="1213"/>
      <c r="G273" s="1214"/>
      <c r="H273" s="1215" t="s">
        <v>268</v>
      </c>
      <c r="I273" s="1217" t="s">
        <v>269</v>
      </c>
      <c r="J273" s="1218"/>
      <c r="K273" s="1218"/>
      <c r="L273" s="1218"/>
    </row>
    <row r="274" spans="2:12" ht="11.25" customHeight="1">
      <c r="B274" s="1234"/>
      <c r="C274" s="1211"/>
      <c r="D274" s="1211"/>
      <c r="E274" s="1220" t="s">
        <v>270</v>
      </c>
      <c r="F274" s="1210" t="s">
        <v>271</v>
      </c>
      <c r="G274" s="1210" t="s">
        <v>272</v>
      </c>
      <c r="H274" s="1216"/>
      <c r="I274" s="1220" t="s">
        <v>273</v>
      </c>
      <c r="J274" s="1220" t="s">
        <v>24</v>
      </c>
      <c r="K274" s="1210" t="s">
        <v>274</v>
      </c>
      <c r="L274" s="1217" t="s">
        <v>275</v>
      </c>
    </row>
    <row r="275" spans="2:12" ht="11.25" customHeight="1">
      <c r="B275" s="1234"/>
      <c r="C275" s="1211"/>
      <c r="D275" s="1211"/>
      <c r="E275" s="1221"/>
      <c r="F275" s="1211"/>
      <c r="G275" s="1211"/>
      <c r="H275" s="1216"/>
      <c r="I275" s="1223"/>
      <c r="J275" s="1223"/>
      <c r="K275" s="1224"/>
      <c r="L275" s="122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27" t="s">
        <v>302</v>
      </c>
      <c r="D278" s="1227"/>
      <c r="E278" s="1227"/>
      <c r="F278" s="1227"/>
      <c r="G278" s="1227"/>
      <c r="H278" s="1227"/>
      <c r="I278" s="1227"/>
      <c r="J278" s="1227"/>
      <c r="K278" s="1227"/>
      <c r="L278" s="1227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277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278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279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280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281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282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283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284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285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286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287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288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303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277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278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279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280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281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282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283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284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285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286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287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288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305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264</v>
      </c>
      <c r="G312" s="725"/>
      <c r="H312" s="725"/>
      <c r="I312" s="725"/>
      <c r="J312" s="725"/>
      <c r="K312" s="725"/>
      <c r="L312" s="725"/>
    </row>
    <row r="313" spans="2:12" ht="12.75" customHeight="1">
      <c r="B313" s="1220" t="s">
        <v>265</v>
      </c>
      <c r="C313" s="1210" t="s">
        <v>22</v>
      </c>
      <c r="D313" s="1210" t="s">
        <v>266</v>
      </c>
      <c r="E313" s="1212" t="s">
        <v>267</v>
      </c>
      <c r="F313" s="1213"/>
      <c r="G313" s="1214"/>
      <c r="H313" s="1210" t="s">
        <v>268</v>
      </c>
      <c r="I313" s="1212" t="s">
        <v>269</v>
      </c>
      <c r="J313" s="1213"/>
      <c r="K313" s="1213"/>
      <c r="L313" s="1214"/>
    </row>
    <row r="314" spans="2:12" ht="11.25" customHeight="1">
      <c r="B314" s="1221"/>
      <c r="C314" s="1211"/>
      <c r="D314" s="1211"/>
      <c r="E314" s="1237" t="s">
        <v>306</v>
      </c>
      <c r="F314" s="1240" t="s">
        <v>307</v>
      </c>
      <c r="G314" s="1240" t="s">
        <v>308</v>
      </c>
      <c r="H314" s="1211"/>
      <c r="I314" s="1220" t="s">
        <v>273</v>
      </c>
      <c r="J314" s="1220" t="s">
        <v>24</v>
      </c>
      <c r="K314" s="1210" t="s">
        <v>274</v>
      </c>
      <c r="L314" s="1220" t="s">
        <v>275</v>
      </c>
    </row>
    <row r="315" spans="2:12" ht="11.25" customHeight="1">
      <c r="B315" s="1223"/>
      <c r="C315" s="1224"/>
      <c r="D315" s="1224"/>
      <c r="E315" s="1239"/>
      <c r="F315" s="1241"/>
      <c r="G315" s="1241"/>
      <c r="H315" s="1224"/>
      <c r="I315" s="1223"/>
      <c r="J315" s="1223"/>
      <c r="K315" s="1224"/>
      <c r="L315" s="122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30" t="s">
        <v>276</v>
      </c>
      <c r="D318" s="1230"/>
      <c r="E318" s="1230"/>
      <c r="F318" s="1230"/>
      <c r="G318" s="1230"/>
      <c r="H318" s="1230"/>
      <c r="I318" s="1230"/>
      <c r="J318" s="1230"/>
      <c r="K318" s="1230"/>
      <c r="L318" s="1243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277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278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279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280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281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282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283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284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285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286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287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288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227" t="s">
        <v>301</v>
      </c>
      <c r="D335" s="1227"/>
      <c r="E335" s="1227"/>
      <c r="F335" s="1227"/>
      <c r="G335" s="1227"/>
      <c r="H335" s="1227"/>
      <c r="I335" s="1227"/>
      <c r="J335" s="1227"/>
      <c r="K335" s="1227"/>
      <c r="L335" s="1244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277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278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279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280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281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282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283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284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285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286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287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288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235" t="s">
        <v>265</v>
      </c>
      <c r="C352" s="1210" t="s">
        <v>22</v>
      </c>
      <c r="D352" s="1210" t="s">
        <v>266</v>
      </c>
      <c r="E352" s="1212" t="s">
        <v>267</v>
      </c>
      <c r="F352" s="1213"/>
      <c r="G352" s="1214"/>
      <c r="H352" s="1215" t="s">
        <v>268</v>
      </c>
      <c r="I352" s="1217" t="s">
        <v>269</v>
      </c>
      <c r="J352" s="1218"/>
      <c r="K352" s="1218"/>
      <c r="L352" s="1231"/>
    </row>
    <row r="353" spans="2:12" ht="11.25" customHeight="1">
      <c r="B353" s="1236"/>
      <c r="C353" s="1211"/>
      <c r="D353" s="1211"/>
      <c r="E353" s="1237" t="s">
        <v>306</v>
      </c>
      <c r="F353" s="1240" t="s">
        <v>307</v>
      </c>
      <c r="G353" s="1240" t="s">
        <v>308</v>
      </c>
      <c r="H353" s="1216"/>
      <c r="I353" s="1220" t="s">
        <v>273</v>
      </c>
      <c r="J353" s="1220" t="s">
        <v>24</v>
      </c>
      <c r="K353" s="1210" t="s">
        <v>274</v>
      </c>
      <c r="L353" s="1220" t="s">
        <v>275</v>
      </c>
    </row>
    <row r="354" spans="2:12" ht="11.25" customHeight="1">
      <c r="B354" s="1236"/>
      <c r="C354" s="1211"/>
      <c r="D354" s="1211"/>
      <c r="E354" s="1238"/>
      <c r="F354" s="1242"/>
      <c r="G354" s="1242"/>
      <c r="H354" s="1216"/>
      <c r="I354" s="1223"/>
      <c r="J354" s="1223"/>
      <c r="K354" s="1224"/>
      <c r="L354" s="122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227" t="s">
        <v>302</v>
      </c>
      <c r="D357" s="1227"/>
      <c r="E357" s="1227"/>
      <c r="F357" s="1227"/>
      <c r="G357" s="1227"/>
      <c r="H357" s="1227"/>
      <c r="I357" s="1227"/>
      <c r="J357" s="1227"/>
      <c r="K357" s="1227"/>
      <c r="L357" s="1244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277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278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279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280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281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282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283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284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285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286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287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288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303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277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278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279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280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281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282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283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284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285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286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287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288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331</v>
      </c>
    </row>
    <row r="393" spans="2:12" ht="12.75" customHeight="1">
      <c r="B393" s="1245" t="s">
        <v>265</v>
      </c>
      <c r="C393" s="1247" t="s">
        <v>22</v>
      </c>
      <c r="D393" s="1247" t="s">
        <v>266</v>
      </c>
      <c r="E393" s="1252" t="s">
        <v>267</v>
      </c>
      <c r="F393" s="1253"/>
      <c r="G393" s="1254"/>
      <c r="H393" s="1255" t="s">
        <v>268</v>
      </c>
      <c r="I393" s="1252" t="s">
        <v>269</v>
      </c>
      <c r="J393" s="1253"/>
      <c r="K393" s="1253"/>
      <c r="L393" s="1254"/>
    </row>
    <row r="394" spans="2:12" ht="11.25" customHeight="1">
      <c r="B394" s="1246"/>
      <c r="C394" s="1248"/>
      <c r="D394" s="1248"/>
      <c r="E394" s="1257" t="s">
        <v>306</v>
      </c>
      <c r="F394" s="1259" t="s">
        <v>307</v>
      </c>
      <c r="G394" s="1259" t="s">
        <v>308</v>
      </c>
      <c r="H394" s="1256"/>
      <c r="I394" s="1245" t="s">
        <v>273</v>
      </c>
      <c r="J394" s="1245" t="s">
        <v>24</v>
      </c>
      <c r="K394" s="1247" t="s">
        <v>274</v>
      </c>
      <c r="L394" s="1245" t="s">
        <v>275</v>
      </c>
    </row>
    <row r="395" spans="2:12" ht="11.25" customHeight="1">
      <c r="B395" s="1246"/>
      <c r="C395" s="1248"/>
      <c r="D395" s="1248"/>
      <c r="E395" s="1258"/>
      <c r="F395" s="1260"/>
      <c r="G395" s="1260"/>
      <c r="H395" s="1256"/>
      <c r="I395" s="1246"/>
      <c r="J395" s="1246"/>
      <c r="K395" s="1248"/>
      <c r="L395" s="1249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250" t="s">
        <v>276</v>
      </c>
      <c r="D398" s="1250"/>
      <c r="E398" s="1250"/>
      <c r="F398" s="1250"/>
      <c r="G398" s="1250"/>
      <c r="H398" s="1250"/>
      <c r="I398" s="1250"/>
      <c r="J398" s="1250"/>
      <c r="K398" s="1250"/>
      <c r="L398" s="1251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277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278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279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280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281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282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283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284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285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286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287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288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261" t="s">
        <v>301</v>
      </c>
      <c r="D415" s="1261"/>
      <c r="E415" s="1261"/>
      <c r="F415" s="1261"/>
      <c r="G415" s="1261"/>
      <c r="H415" s="1261"/>
      <c r="I415" s="1261"/>
      <c r="J415" s="1261"/>
      <c r="K415" s="1261"/>
      <c r="L415" s="1262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277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278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279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280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281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282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283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284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285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286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287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288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263" t="s">
        <v>265</v>
      </c>
      <c r="C432" s="1247" t="s">
        <v>22</v>
      </c>
      <c r="D432" s="1247" t="s">
        <v>266</v>
      </c>
      <c r="E432" s="1252" t="s">
        <v>267</v>
      </c>
      <c r="F432" s="1253"/>
      <c r="G432" s="1254"/>
      <c r="H432" s="1255" t="s">
        <v>268</v>
      </c>
      <c r="I432" s="1265" t="s">
        <v>269</v>
      </c>
      <c r="J432" s="1266"/>
      <c r="K432" s="1266"/>
      <c r="L432" s="1267"/>
    </row>
    <row r="433" spans="2:12" ht="11.25" customHeight="1">
      <c r="B433" s="1264"/>
      <c r="C433" s="1248"/>
      <c r="D433" s="1248"/>
      <c r="E433" s="1257" t="s">
        <v>306</v>
      </c>
      <c r="F433" s="1259" t="s">
        <v>307</v>
      </c>
      <c r="G433" s="1259" t="s">
        <v>308</v>
      </c>
      <c r="H433" s="1256"/>
      <c r="I433" s="1245" t="s">
        <v>273</v>
      </c>
      <c r="J433" s="1245" t="s">
        <v>24</v>
      </c>
      <c r="K433" s="1247" t="s">
        <v>274</v>
      </c>
      <c r="L433" s="1245" t="s">
        <v>275</v>
      </c>
    </row>
    <row r="434" spans="2:12" ht="11.25" customHeight="1">
      <c r="B434" s="1264"/>
      <c r="C434" s="1248"/>
      <c r="D434" s="1248"/>
      <c r="E434" s="1258"/>
      <c r="F434" s="1260"/>
      <c r="G434" s="1260"/>
      <c r="H434" s="1256"/>
      <c r="I434" s="1249"/>
      <c r="J434" s="1249"/>
      <c r="K434" s="1268"/>
      <c r="L434" s="1249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261" t="s">
        <v>302</v>
      </c>
      <c r="D437" s="1261"/>
      <c r="E437" s="1261"/>
      <c r="F437" s="1261"/>
      <c r="G437" s="1261"/>
      <c r="H437" s="1261"/>
      <c r="I437" s="1261"/>
      <c r="J437" s="1261"/>
      <c r="K437" s="1261"/>
      <c r="L437" s="1262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277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278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279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280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281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282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283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284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285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286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287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288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303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277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278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279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280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281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282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283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284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285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286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287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288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357</v>
      </c>
    </row>
    <row r="474" spans="2:12" ht="18">
      <c r="B474" s="927"/>
      <c r="C474" s="927"/>
      <c r="D474" s="927"/>
      <c r="E474" s="927"/>
      <c r="F474" s="928" t="s">
        <v>264</v>
      </c>
      <c r="G474" s="927"/>
      <c r="H474" s="927"/>
      <c r="I474" s="927"/>
      <c r="J474" s="927"/>
      <c r="K474" s="927"/>
      <c r="L474" s="927"/>
    </row>
    <row r="475" spans="2:12" ht="12.75">
      <c r="B475" s="1245" t="s">
        <v>265</v>
      </c>
      <c r="C475" s="1247" t="s">
        <v>22</v>
      </c>
      <c r="D475" s="1247" t="s">
        <v>266</v>
      </c>
      <c r="E475" s="1252" t="s">
        <v>267</v>
      </c>
      <c r="F475" s="1253"/>
      <c r="G475" s="1254"/>
      <c r="H475" s="1255" t="s">
        <v>268</v>
      </c>
      <c r="I475" s="1252" t="s">
        <v>269</v>
      </c>
      <c r="J475" s="1253"/>
      <c r="K475" s="1253"/>
      <c r="L475" s="1254"/>
    </row>
    <row r="476" spans="2:12">
      <c r="B476" s="1246"/>
      <c r="C476" s="1248"/>
      <c r="D476" s="1248"/>
      <c r="E476" s="1257" t="s">
        <v>306</v>
      </c>
      <c r="F476" s="1259" t="s">
        <v>307</v>
      </c>
      <c r="G476" s="1259" t="s">
        <v>308</v>
      </c>
      <c r="H476" s="1256"/>
      <c r="I476" s="1245" t="s">
        <v>273</v>
      </c>
      <c r="J476" s="1245" t="s">
        <v>24</v>
      </c>
      <c r="K476" s="1247" t="s">
        <v>274</v>
      </c>
      <c r="L476" s="1245" t="s">
        <v>275</v>
      </c>
    </row>
    <row r="477" spans="2:12">
      <c r="B477" s="1246"/>
      <c r="C477" s="1248"/>
      <c r="D477" s="1248"/>
      <c r="E477" s="1258"/>
      <c r="F477" s="1260"/>
      <c r="G477" s="1260"/>
      <c r="H477" s="1256"/>
      <c r="I477" s="1246"/>
      <c r="J477" s="1246"/>
      <c r="K477" s="1248"/>
      <c r="L477" s="1249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250" t="s">
        <v>276</v>
      </c>
      <c r="D480" s="1250"/>
      <c r="E480" s="1250"/>
      <c r="F480" s="1250"/>
      <c r="G480" s="1250"/>
      <c r="H480" s="1250"/>
      <c r="I480" s="1250"/>
      <c r="J480" s="1250"/>
      <c r="K480" s="1250"/>
      <c r="L480" s="1251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277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278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279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280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281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282</v>
      </c>
      <c r="C487" s="754">
        <v>136522</v>
      </c>
      <c r="D487" s="754">
        <v>4710</v>
      </c>
      <c r="E487" s="757">
        <v>2146</v>
      </c>
      <c r="F487" s="757">
        <v>2344</v>
      </c>
      <c r="G487" s="754">
        <v>220</v>
      </c>
      <c r="H487" s="754">
        <v>131812</v>
      </c>
      <c r="I487" s="754">
        <v>22430</v>
      </c>
      <c r="J487" s="754">
        <v>50040</v>
      </c>
      <c r="K487" s="754">
        <v>59342</v>
      </c>
      <c r="L487" s="754">
        <v>0</v>
      </c>
    </row>
    <row r="488" spans="2:12" ht="15">
      <c r="B488" s="929" t="s">
        <v>283</v>
      </c>
      <c r="C488" s="754">
        <v>167840</v>
      </c>
      <c r="D488" s="780">
        <v>5002</v>
      </c>
      <c r="E488" s="755">
        <v>2060</v>
      </c>
      <c r="F488" s="756">
        <v>2632</v>
      </c>
      <c r="G488" s="756">
        <v>310</v>
      </c>
      <c r="H488" s="754">
        <v>162838</v>
      </c>
      <c r="I488" s="755">
        <v>28780</v>
      </c>
      <c r="J488" s="755">
        <v>54814</v>
      </c>
      <c r="K488" s="755">
        <v>79244</v>
      </c>
      <c r="L488" s="756">
        <v>0</v>
      </c>
    </row>
    <row r="489" spans="2:12" ht="15">
      <c r="B489" s="929" t="s">
        <v>284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285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286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287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288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1098947</v>
      </c>
      <c r="D495" s="758">
        <f>SUM(D482:D493)</f>
        <v>33593</v>
      </c>
      <c r="E495" s="758">
        <f t="shared" si="22"/>
        <v>15523</v>
      </c>
      <c r="F495" s="758">
        <f t="shared" si="22"/>
        <v>16311</v>
      </c>
      <c r="G495" s="758">
        <f>SUM(G482:G493)</f>
        <v>1759</v>
      </c>
      <c r="H495" s="758">
        <f t="shared" si="22"/>
        <v>1065354</v>
      </c>
      <c r="I495" s="758">
        <f t="shared" si="22"/>
        <v>174871</v>
      </c>
      <c r="J495" s="758">
        <f t="shared" si="22"/>
        <v>336453</v>
      </c>
      <c r="K495" s="758">
        <f t="shared" si="22"/>
        <v>554030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261" t="s">
        <v>301</v>
      </c>
      <c r="D497" s="1261"/>
      <c r="E497" s="1261"/>
      <c r="F497" s="1261"/>
      <c r="G497" s="1261"/>
      <c r="H497" s="1261"/>
      <c r="I497" s="1261"/>
      <c r="J497" s="1261"/>
      <c r="K497" s="1261"/>
      <c r="L497" s="1262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277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278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279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280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281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282</v>
      </c>
      <c r="C504" s="754">
        <v>37815228</v>
      </c>
      <c r="D504" s="754">
        <v>243452</v>
      </c>
      <c r="E504" s="757">
        <v>77643</v>
      </c>
      <c r="F504" s="757">
        <v>138655</v>
      </c>
      <c r="G504" s="754">
        <v>27154</v>
      </c>
      <c r="H504" s="754">
        <v>37571776</v>
      </c>
      <c r="I504" s="754">
        <v>5729728</v>
      </c>
      <c r="J504" s="754">
        <v>13131489</v>
      </c>
      <c r="K504" s="754">
        <v>18710559</v>
      </c>
      <c r="L504" s="754">
        <v>0</v>
      </c>
    </row>
    <row r="505" spans="2:12" ht="12.75">
      <c r="B505" s="775" t="s">
        <v>283</v>
      </c>
      <c r="C505" s="754">
        <v>48842758</v>
      </c>
      <c r="D505" s="755">
        <v>265436</v>
      </c>
      <c r="E505" s="755">
        <v>71941</v>
      </c>
      <c r="F505" s="755">
        <v>155048</v>
      </c>
      <c r="G505" s="756">
        <v>38447</v>
      </c>
      <c r="H505" s="754">
        <v>48577322</v>
      </c>
      <c r="I505" s="755">
        <v>7658442</v>
      </c>
      <c r="J505" s="755">
        <v>14565252</v>
      </c>
      <c r="K505" s="755">
        <v>26353628</v>
      </c>
      <c r="L505" s="756">
        <v>0</v>
      </c>
    </row>
    <row r="506" spans="2:12" ht="12.75">
      <c r="B506" s="775" t="s">
        <v>284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285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286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287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288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320788236</v>
      </c>
      <c r="D512" s="758">
        <f t="shared" si="24"/>
        <v>1682295</v>
      </c>
      <c r="E512" s="758">
        <f t="shared" si="24"/>
        <v>525519</v>
      </c>
      <c r="F512" s="758">
        <f t="shared" si="24"/>
        <v>929566</v>
      </c>
      <c r="G512" s="758">
        <f t="shared" si="24"/>
        <v>227210</v>
      </c>
      <c r="H512" s="758">
        <f t="shared" si="24"/>
        <v>319105941</v>
      </c>
      <c r="I512" s="758">
        <f t="shared" si="24"/>
        <v>46121964</v>
      </c>
      <c r="J512" s="758">
        <f t="shared" si="24"/>
        <v>90229462</v>
      </c>
      <c r="K512" s="758">
        <f t="shared" si="24"/>
        <v>182754515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263" t="s">
        <v>265</v>
      </c>
      <c r="C514" s="1247" t="s">
        <v>22</v>
      </c>
      <c r="D514" s="1247" t="s">
        <v>266</v>
      </c>
      <c r="E514" s="1252" t="s">
        <v>267</v>
      </c>
      <c r="F514" s="1253"/>
      <c r="G514" s="1254"/>
      <c r="H514" s="1255" t="s">
        <v>268</v>
      </c>
      <c r="I514" s="1265" t="s">
        <v>269</v>
      </c>
      <c r="J514" s="1266"/>
      <c r="K514" s="1266"/>
      <c r="L514" s="1267"/>
    </row>
    <row r="515" spans="2:12">
      <c r="B515" s="1264"/>
      <c r="C515" s="1248"/>
      <c r="D515" s="1248"/>
      <c r="E515" s="1257" t="s">
        <v>306</v>
      </c>
      <c r="F515" s="1259" t="s">
        <v>307</v>
      </c>
      <c r="G515" s="1259" t="s">
        <v>308</v>
      </c>
      <c r="H515" s="1256"/>
      <c r="I515" s="1245" t="s">
        <v>273</v>
      </c>
      <c r="J515" s="1245" t="s">
        <v>24</v>
      </c>
      <c r="K515" s="1247" t="s">
        <v>274</v>
      </c>
      <c r="L515" s="1245" t="s">
        <v>275</v>
      </c>
    </row>
    <row r="516" spans="2:12">
      <c r="B516" s="1264"/>
      <c r="C516" s="1248"/>
      <c r="D516" s="1248"/>
      <c r="E516" s="1258"/>
      <c r="F516" s="1260"/>
      <c r="G516" s="1260"/>
      <c r="H516" s="1256"/>
      <c r="I516" s="1249"/>
      <c r="J516" s="1249"/>
      <c r="K516" s="1268"/>
      <c r="L516" s="1249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261" t="s">
        <v>302</v>
      </c>
      <c r="D519" s="1261"/>
      <c r="E519" s="1261"/>
      <c r="F519" s="1261"/>
      <c r="G519" s="1261"/>
      <c r="H519" s="1261"/>
      <c r="I519" s="1261"/>
      <c r="J519" s="1261"/>
      <c r="K519" s="1261"/>
      <c r="L519" s="1262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277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278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279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280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281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282</v>
      </c>
      <c r="C526" s="754">
        <f t="shared" ref="C526" si="26">SUM(D526+H526)</f>
        <v>75661090</v>
      </c>
      <c r="D526" s="754">
        <v>415389</v>
      </c>
      <c r="E526" s="757">
        <v>131815</v>
      </c>
      <c r="F526" s="757">
        <v>237179</v>
      </c>
      <c r="G526" s="757">
        <v>46395</v>
      </c>
      <c r="H526" s="754">
        <v>75245701</v>
      </c>
      <c r="I526" s="757">
        <v>11444763</v>
      </c>
      <c r="J526" s="757">
        <v>27221895</v>
      </c>
      <c r="K526" s="757">
        <v>36579043</v>
      </c>
      <c r="L526" s="1072">
        <v>0</v>
      </c>
    </row>
    <row r="527" spans="2:12" ht="12.75">
      <c r="B527" s="775" t="s">
        <v>283</v>
      </c>
      <c r="C527" s="754">
        <v>97513011</v>
      </c>
      <c r="D527" s="755">
        <v>466110</v>
      </c>
      <c r="E527" s="755">
        <v>126040</v>
      </c>
      <c r="F527" s="755">
        <v>272293</v>
      </c>
      <c r="G527" s="756">
        <v>67777</v>
      </c>
      <c r="H527" s="754">
        <v>97046901</v>
      </c>
      <c r="I527" s="755">
        <v>15281444</v>
      </c>
      <c r="J527" s="755">
        <v>30459496</v>
      </c>
      <c r="K527" s="755">
        <v>51305961</v>
      </c>
      <c r="L527" s="756">
        <v>0</v>
      </c>
    </row>
    <row r="528" spans="2:12" ht="12.75">
      <c r="B528" s="775" t="s">
        <v>284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285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286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287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288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7">SUM(C521:C532)</f>
        <v>639778266</v>
      </c>
      <c r="D534" s="769">
        <f t="shared" si="27"/>
        <v>2939186</v>
      </c>
      <c r="E534" s="769">
        <f t="shared" si="27"/>
        <v>914984</v>
      </c>
      <c r="F534" s="769">
        <f t="shared" si="27"/>
        <v>1626647</v>
      </c>
      <c r="G534" s="769">
        <f t="shared" si="27"/>
        <v>397555</v>
      </c>
      <c r="H534" s="769">
        <f t="shared" si="27"/>
        <v>636839080</v>
      </c>
      <c r="I534" s="769">
        <f t="shared" si="27"/>
        <v>92274466</v>
      </c>
      <c r="J534" s="769">
        <f t="shared" si="27"/>
        <v>187779147</v>
      </c>
      <c r="K534" s="769">
        <f t="shared" si="27"/>
        <v>356785467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303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277</v>
      </c>
      <c r="C538" s="590">
        <f>C521/C482</f>
        <v>587.41391028693306</v>
      </c>
      <c r="D538" s="590">
        <f t="shared" ref="D538:K538" si="28">D521/D482</f>
        <v>89.291012838801706</v>
      </c>
      <c r="E538" s="590">
        <f t="shared" si="28"/>
        <v>60.946969696969695</v>
      </c>
      <c r="F538" s="590">
        <f t="shared" si="28"/>
        <v>98.714612918002743</v>
      </c>
      <c r="G538" s="590">
        <f t="shared" si="28"/>
        <v>223.69827586206895</v>
      </c>
      <c r="H538" s="590">
        <f t="shared" si="28"/>
        <v>603.88441686207921</v>
      </c>
      <c r="I538" s="590">
        <f t="shared" si="28"/>
        <v>529.62923865741743</v>
      </c>
      <c r="J538" s="590">
        <f t="shared" si="28"/>
        <v>566.49977337343933</v>
      </c>
      <c r="K538" s="590">
        <f t="shared" si="28"/>
        <v>650.03759604471873</v>
      </c>
      <c r="L538" s="567"/>
    </row>
    <row r="539" spans="2:12" ht="15.75">
      <c r="B539" s="561" t="s">
        <v>278</v>
      </c>
      <c r="C539" s="591">
        <f t="shared" ref="C539:G539" si="29">C522/C483</f>
        <v>585.34317301269209</v>
      </c>
      <c r="D539" s="591">
        <f t="shared" si="29"/>
        <v>88.028765201122539</v>
      </c>
      <c r="E539" s="591">
        <f t="shared" si="29"/>
        <v>59.668188736681884</v>
      </c>
      <c r="F539" s="591">
        <f t="shared" si="29"/>
        <v>101.40495474035255</v>
      </c>
      <c r="G539" s="591">
        <f t="shared" si="29"/>
        <v>223.08737864077671</v>
      </c>
      <c r="H539" s="591">
        <f>H522/H483</f>
        <v>599.96604411926501</v>
      </c>
      <c r="I539" s="591">
        <f t="shared" ref="I539:K539" si="30">I522/I483</f>
        <v>525.10384438016183</v>
      </c>
      <c r="J539" s="591">
        <f t="shared" si="30"/>
        <v>560.26947464804857</v>
      </c>
      <c r="K539" s="591">
        <f t="shared" si="30"/>
        <v>645.15815422540641</v>
      </c>
      <c r="L539" s="569"/>
    </row>
    <row r="540" spans="2:12" ht="15.75">
      <c r="B540" s="561" t="s">
        <v>279</v>
      </c>
      <c r="C540" s="591">
        <f t="shared" ref="C540:K540" si="31">C523/C484</f>
        <v>583.78830233613064</v>
      </c>
      <c r="D540" s="591">
        <f t="shared" si="31"/>
        <v>86.318796724813097</v>
      </c>
      <c r="E540" s="591">
        <f t="shared" si="31"/>
        <v>60.199774690199021</v>
      </c>
      <c r="F540" s="591">
        <f t="shared" si="31"/>
        <v>97.896436525612472</v>
      </c>
      <c r="G540" s="591">
        <f t="shared" si="31"/>
        <v>233.31034482758622</v>
      </c>
      <c r="H540" s="591">
        <f t="shared" si="31"/>
        <v>600.15676283515484</v>
      </c>
      <c r="I540" s="591">
        <f t="shared" si="31"/>
        <v>529.04588945315379</v>
      </c>
      <c r="J540" s="591">
        <f t="shared" si="31"/>
        <v>560.38564222558932</v>
      </c>
      <c r="K540" s="591">
        <f t="shared" si="31"/>
        <v>643.97210950573674</v>
      </c>
      <c r="L540" s="569"/>
    </row>
    <row r="541" spans="2:12" ht="15.75">
      <c r="B541" s="561" t="s">
        <v>280</v>
      </c>
      <c r="C541" s="591">
        <f t="shared" ref="C541:K541" si="32">C524/C485</f>
        <v>590.00981235673896</v>
      </c>
      <c r="D541" s="591">
        <f t="shared" si="32"/>
        <v>79.67097329888027</v>
      </c>
      <c r="E541" s="591">
        <f t="shared" si="32"/>
        <v>48.205107084019772</v>
      </c>
      <c r="F541" s="591">
        <f t="shared" si="32"/>
        <v>98.726593625498012</v>
      </c>
      <c r="G541" s="591">
        <f t="shared" si="32"/>
        <v>263.01442307692309</v>
      </c>
      <c r="H541" s="591">
        <f t="shared" si="32"/>
        <v>606.0654007438369</v>
      </c>
      <c r="I541" s="591">
        <f t="shared" si="32"/>
        <v>532.79928451178455</v>
      </c>
      <c r="J541" s="591">
        <f t="shared" si="32"/>
        <v>560.5407924879222</v>
      </c>
      <c r="K541" s="591">
        <f t="shared" si="32"/>
        <v>653.05323203450178</v>
      </c>
      <c r="L541" s="569"/>
    </row>
    <row r="542" spans="2:12" ht="15.75">
      <c r="B542" s="561" t="s">
        <v>281</v>
      </c>
      <c r="C542" s="591">
        <f t="shared" ref="C542:K542" si="33">C525/C486</f>
        <v>589.91788631356735</v>
      </c>
      <c r="D542" s="591">
        <f t="shared" si="33"/>
        <v>87.509918845807036</v>
      </c>
      <c r="E542" s="591">
        <f t="shared" si="33"/>
        <v>62.458222458754655</v>
      </c>
      <c r="F542" s="591">
        <f t="shared" si="33"/>
        <v>96.493407060825177</v>
      </c>
      <c r="G542" s="591">
        <f t="shared" si="33"/>
        <v>213.49029126213591</v>
      </c>
      <c r="H542" s="591">
        <f t="shared" si="33"/>
        <v>603.97710713407059</v>
      </c>
      <c r="I542" s="591">
        <f t="shared" si="33"/>
        <v>533.61340346775762</v>
      </c>
      <c r="J542" s="591">
        <f t="shared" si="33"/>
        <v>560.72096041531472</v>
      </c>
      <c r="K542" s="591">
        <f t="shared" si="33"/>
        <v>644.91326303116784</v>
      </c>
      <c r="L542" s="569"/>
    </row>
    <row r="543" spans="2:12" ht="15.75">
      <c r="B543" s="561" t="s">
        <v>282</v>
      </c>
      <c r="C543" s="591">
        <f t="shared" ref="C543:K543" si="34">C526/C487</f>
        <v>554.20437731647644</v>
      </c>
      <c r="D543" s="591">
        <f t="shared" si="34"/>
        <v>88.192993630573255</v>
      </c>
      <c r="E543" s="591">
        <f t="shared" si="34"/>
        <v>61.42357875116496</v>
      </c>
      <c r="F543" s="591">
        <f t="shared" si="34"/>
        <v>101.18558020477816</v>
      </c>
      <c r="G543" s="591">
        <f t="shared" si="34"/>
        <v>210.88636363636363</v>
      </c>
      <c r="H543" s="591">
        <f t="shared" si="34"/>
        <v>570.85622705064793</v>
      </c>
      <c r="I543" s="591">
        <f t="shared" si="34"/>
        <v>510.24355773517613</v>
      </c>
      <c r="J543" s="591">
        <f t="shared" si="34"/>
        <v>544.00269784172667</v>
      </c>
      <c r="K543" s="591">
        <f t="shared" si="34"/>
        <v>616.41068720299279</v>
      </c>
      <c r="L543" s="569"/>
    </row>
    <row r="544" spans="2:12" ht="15.75">
      <c r="B544" s="561" t="s">
        <v>283</v>
      </c>
      <c r="C544" s="591">
        <f t="shared" ref="C544:K544" si="35">C527/C488</f>
        <v>580.9879111058151</v>
      </c>
      <c r="D544" s="591">
        <f t="shared" si="35"/>
        <v>93.184726109556181</v>
      </c>
      <c r="E544" s="591">
        <f t="shared" si="35"/>
        <v>61.184466019417478</v>
      </c>
      <c r="F544" s="591">
        <f t="shared" si="35"/>
        <v>103.45478723404256</v>
      </c>
      <c r="G544" s="591">
        <f t="shared" si="35"/>
        <v>218.63548387096773</v>
      </c>
      <c r="H544" s="591">
        <f t="shared" si="35"/>
        <v>595.97207654233046</v>
      </c>
      <c r="I544" s="591">
        <f t="shared" si="35"/>
        <v>530.97442668519807</v>
      </c>
      <c r="J544" s="591">
        <f t="shared" si="35"/>
        <v>555.68825482540956</v>
      </c>
      <c r="K544" s="591">
        <f t="shared" si="35"/>
        <v>647.4428474080056</v>
      </c>
      <c r="L544" s="569"/>
    </row>
    <row r="545" spans="2:12" ht="15.75">
      <c r="B545" s="561" t="s">
        <v>284</v>
      </c>
      <c r="C545" s="591" t="e">
        <f t="shared" ref="C545:K545" si="36">C528/C489</f>
        <v>#DIV/0!</v>
      </c>
      <c r="D545" s="591" t="e">
        <f t="shared" si="36"/>
        <v>#DIV/0!</v>
      </c>
      <c r="E545" s="591" t="e">
        <f t="shared" si="36"/>
        <v>#DIV/0!</v>
      </c>
      <c r="F545" s="591" t="e">
        <f t="shared" si="36"/>
        <v>#DIV/0!</v>
      </c>
      <c r="G545" s="591" t="e">
        <f t="shared" si="36"/>
        <v>#DIV/0!</v>
      </c>
      <c r="H545" s="591" t="e">
        <f t="shared" si="36"/>
        <v>#DIV/0!</v>
      </c>
      <c r="I545" s="591" t="e">
        <f t="shared" si="36"/>
        <v>#DIV/0!</v>
      </c>
      <c r="J545" s="591" t="e">
        <f t="shared" si="36"/>
        <v>#DIV/0!</v>
      </c>
      <c r="K545" s="591" t="e">
        <f t="shared" si="36"/>
        <v>#DIV/0!</v>
      </c>
      <c r="L545" s="569"/>
    </row>
    <row r="546" spans="2:12" ht="15.75">
      <c r="B546" s="561" t="s">
        <v>285</v>
      </c>
      <c r="C546" s="591" t="e">
        <f t="shared" ref="C546:K546" si="37">C529/C490</f>
        <v>#DIV/0!</v>
      </c>
      <c r="D546" s="591" t="e">
        <f t="shared" si="37"/>
        <v>#DIV/0!</v>
      </c>
      <c r="E546" s="591" t="e">
        <f t="shared" si="37"/>
        <v>#DIV/0!</v>
      </c>
      <c r="F546" s="591" t="e">
        <f t="shared" si="37"/>
        <v>#DIV/0!</v>
      </c>
      <c r="G546" s="591" t="e">
        <f t="shared" si="37"/>
        <v>#DIV/0!</v>
      </c>
      <c r="H546" s="591" t="e">
        <f t="shared" si="37"/>
        <v>#DIV/0!</v>
      </c>
      <c r="I546" s="591" t="e">
        <f t="shared" si="37"/>
        <v>#DIV/0!</v>
      </c>
      <c r="J546" s="591" t="e">
        <f t="shared" si="37"/>
        <v>#DIV/0!</v>
      </c>
      <c r="K546" s="591" t="e">
        <f t="shared" si="37"/>
        <v>#DIV/0!</v>
      </c>
      <c r="L546" s="569"/>
    </row>
    <row r="547" spans="2:12" ht="15.75">
      <c r="B547" s="561" t="s">
        <v>286</v>
      </c>
      <c r="C547" s="591" t="e">
        <f t="shared" ref="C547:K547" si="38">C530/C491</f>
        <v>#DIV/0!</v>
      </c>
      <c r="D547" s="591" t="e">
        <f t="shared" si="38"/>
        <v>#DIV/0!</v>
      </c>
      <c r="E547" s="591" t="e">
        <f t="shared" si="38"/>
        <v>#DIV/0!</v>
      </c>
      <c r="F547" s="591" t="e">
        <f t="shared" si="38"/>
        <v>#DIV/0!</v>
      </c>
      <c r="G547" s="591" t="e">
        <f t="shared" si="38"/>
        <v>#DIV/0!</v>
      </c>
      <c r="H547" s="591" t="e">
        <f t="shared" si="38"/>
        <v>#DIV/0!</v>
      </c>
      <c r="I547" s="591" t="e">
        <f t="shared" si="38"/>
        <v>#DIV/0!</v>
      </c>
      <c r="J547" s="591" t="e">
        <f t="shared" si="38"/>
        <v>#DIV/0!</v>
      </c>
      <c r="K547" s="591" t="e">
        <f t="shared" si="38"/>
        <v>#DIV/0!</v>
      </c>
      <c r="L547" s="569"/>
    </row>
    <row r="548" spans="2:12" ht="15.75">
      <c r="B548" s="561" t="s">
        <v>287</v>
      </c>
      <c r="C548" s="591" t="e">
        <f t="shared" ref="C548:K548" si="39">C531/C492</f>
        <v>#DIV/0!</v>
      </c>
      <c r="D548" s="591" t="e">
        <f t="shared" si="39"/>
        <v>#DIV/0!</v>
      </c>
      <c r="E548" s="591" t="e">
        <f t="shared" si="39"/>
        <v>#DIV/0!</v>
      </c>
      <c r="F548" s="591" t="e">
        <f t="shared" si="39"/>
        <v>#DIV/0!</v>
      </c>
      <c r="G548" s="591" t="e">
        <f t="shared" si="39"/>
        <v>#DIV/0!</v>
      </c>
      <c r="H548" s="591" t="e">
        <f t="shared" si="39"/>
        <v>#DIV/0!</v>
      </c>
      <c r="I548" s="591" t="e">
        <f t="shared" si="39"/>
        <v>#DIV/0!</v>
      </c>
      <c r="J548" s="591" t="e">
        <f t="shared" si="39"/>
        <v>#DIV/0!</v>
      </c>
      <c r="K548" s="591" t="e">
        <f t="shared" si="39"/>
        <v>#DIV/0!</v>
      </c>
      <c r="L548" s="569"/>
    </row>
    <row r="549" spans="2:12" ht="16.5" thickBot="1">
      <c r="B549" s="570" t="s">
        <v>288</v>
      </c>
      <c r="C549" s="592" t="e">
        <f t="shared" ref="C549" si="40">C532/C493</f>
        <v>#DIV/0!</v>
      </c>
      <c r="D549" s="592" t="e">
        <f>D532/D493</f>
        <v>#DIV/0!</v>
      </c>
      <c r="E549" s="592" t="e">
        <f t="shared" ref="E549:K549" si="41">E532/E493</f>
        <v>#DIV/0!</v>
      </c>
      <c r="F549" s="592" t="e">
        <f t="shared" si="41"/>
        <v>#DIV/0!</v>
      </c>
      <c r="G549" s="592" t="e">
        <f t="shared" si="41"/>
        <v>#DIV/0!</v>
      </c>
      <c r="H549" s="592" t="e">
        <f t="shared" si="41"/>
        <v>#DIV/0!</v>
      </c>
      <c r="I549" s="592" t="e">
        <f t="shared" si="41"/>
        <v>#DIV/0!</v>
      </c>
      <c r="J549" s="592" t="e">
        <f t="shared" si="41"/>
        <v>#DIV/0!</v>
      </c>
      <c r="K549" s="592" t="e">
        <f t="shared" si="41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31" zoomScale="75" workbookViewId="0">
      <selection activeCell="AD482" sqref="AD481:AD482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0" t="s">
        <v>364</v>
      </c>
      <c r="B2" s="1270"/>
      <c r="C2" s="1270"/>
      <c r="D2" s="1270"/>
      <c r="E2" s="1270"/>
      <c r="F2" s="1270"/>
      <c r="G2" s="1270"/>
      <c r="H2" s="1270"/>
      <c r="I2" s="1270"/>
      <c r="J2" s="1270"/>
      <c r="K2" s="1270"/>
      <c r="L2" s="1270"/>
      <c r="M2" s="1270"/>
    </row>
    <row r="3" spans="1:29" ht="12.75" hidden="1" customHeight="1">
      <c r="A3" s="1270"/>
      <c r="B3" s="1270"/>
      <c r="C3" s="1270"/>
      <c r="D3" s="1270"/>
      <c r="E3" s="1270"/>
      <c r="F3" s="1270"/>
      <c r="G3" s="1270"/>
      <c r="H3" s="1270"/>
      <c r="I3" s="1270"/>
      <c r="J3" s="1270"/>
      <c r="K3" s="1270"/>
      <c r="L3" s="1270"/>
      <c r="M3" s="1270"/>
    </row>
    <row r="4" spans="1:29" ht="12.75" hidden="1" customHeight="1">
      <c r="A4" s="1270"/>
      <c r="B4" s="1270"/>
      <c r="C4" s="1270"/>
      <c r="D4" s="1270"/>
      <c r="E4" s="1270"/>
      <c r="F4" s="1270"/>
      <c r="G4" s="1270"/>
      <c r="H4" s="1270"/>
      <c r="I4" s="1270"/>
      <c r="J4" s="1270"/>
      <c r="K4" s="1270"/>
      <c r="L4" s="1270"/>
      <c r="M4" s="1270"/>
    </row>
    <row r="5" spans="1:29" ht="20.25">
      <c r="A5" s="160" t="s">
        <v>220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221</v>
      </c>
      <c r="M7" s="163"/>
      <c r="N7" s="163"/>
      <c r="O7" s="163"/>
      <c r="P7" s="162">
        <v>2003</v>
      </c>
      <c r="Q7" s="1269" t="s">
        <v>222</v>
      </c>
      <c r="R7" s="1269"/>
      <c r="S7" s="1269"/>
      <c r="T7" s="165"/>
      <c r="U7" s="162">
        <v>2003</v>
      </c>
      <c r="V7" s="1269" t="s">
        <v>223</v>
      </c>
      <c r="W7" s="1271"/>
      <c r="X7" s="165"/>
      <c r="Y7" s="163"/>
      <c r="Z7" s="162" t="s">
        <v>224</v>
      </c>
      <c r="AB7" s="166"/>
      <c r="AC7" s="166"/>
    </row>
    <row r="8" spans="1:29" ht="15.75" thickBot="1">
      <c r="A8" s="167"/>
      <c r="B8" s="168" t="s">
        <v>225</v>
      </c>
      <c r="C8" s="168" t="s">
        <v>226</v>
      </c>
      <c r="D8" s="168" t="s">
        <v>227</v>
      </c>
      <c r="E8" s="168" t="s">
        <v>228</v>
      </c>
      <c r="F8" s="168" t="s">
        <v>229</v>
      </c>
      <c r="G8" s="168" t="s">
        <v>230</v>
      </c>
      <c r="H8" s="168" t="s">
        <v>231</v>
      </c>
      <c r="I8" s="168" t="s">
        <v>232</v>
      </c>
      <c r="J8" s="168" t="s">
        <v>233</v>
      </c>
      <c r="K8" s="168" t="s">
        <v>234</v>
      </c>
      <c r="L8" s="168" t="s">
        <v>235</v>
      </c>
      <c r="M8" s="169" t="s">
        <v>236</v>
      </c>
      <c r="N8" s="163"/>
      <c r="O8" s="167"/>
      <c r="P8" s="168" t="s">
        <v>237</v>
      </c>
      <c r="Q8" s="168" t="s">
        <v>238</v>
      </c>
      <c r="R8" s="168" t="s">
        <v>239</v>
      </c>
      <c r="S8" s="169" t="s">
        <v>240</v>
      </c>
      <c r="T8" s="163"/>
      <c r="U8" s="167"/>
      <c r="V8" s="168" t="s">
        <v>241</v>
      </c>
      <c r="W8" s="169" t="s">
        <v>242</v>
      </c>
      <c r="X8" s="163"/>
      <c r="Y8" s="167"/>
      <c r="Z8" s="170" t="s">
        <v>243</v>
      </c>
      <c r="AB8" s="166"/>
      <c r="AC8" s="166"/>
    </row>
    <row r="9" spans="1:29" ht="15.75" thickBot="1">
      <c r="A9" s="171" t="s">
        <v>244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244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244</v>
      </c>
      <c r="V9" s="172">
        <v>5298.6</v>
      </c>
      <c r="W9" s="174">
        <v>5104.3999999999996</v>
      </c>
      <c r="X9" s="163"/>
      <c r="Y9" s="171" t="s">
        <v>244</v>
      </c>
      <c r="Z9" s="175">
        <v>5204.4530000000004</v>
      </c>
      <c r="AB9" s="166"/>
      <c r="AC9" s="166"/>
    </row>
    <row r="10" spans="1:29" ht="15">
      <c r="A10" s="176" t="s">
        <v>245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245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245</v>
      </c>
      <c r="V10" s="177">
        <v>6381.2060000000001</v>
      </c>
      <c r="W10" s="178">
        <v>6165.3609999999999</v>
      </c>
      <c r="X10" s="163"/>
      <c r="Y10" s="176" t="s">
        <v>245</v>
      </c>
      <c r="Z10" s="179">
        <v>6283.1679999999997</v>
      </c>
      <c r="AB10" s="166"/>
      <c r="AC10" s="166"/>
    </row>
    <row r="11" spans="1:29" ht="15">
      <c r="A11" s="176" t="s">
        <v>246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246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246</v>
      </c>
      <c r="V11" s="177">
        <v>6075.4960000000001</v>
      </c>
      <c r="W11" s="178">
        <v>6143.8389999999999</v>
      </c>
      <c r="X11" s="163"/>
      <c r="Y11" s="176" t="s">
        <v>246</v>
      </c>
      <c r="Z11" s="180">
        <v>6119.2340000000004</v>
      </c>
      <c r="AB11" s="166"/>
      <c r="AC11" s="166"/>
    </row>
    <row r="12" spans="1:29" ht="15">
      <c r="A12" s="176" t="s">
        <v>247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247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247</v>
      </c>
      <c r="V12" s="177">
        <v>6223.5659999999998</v>
      </c>
      <c r="W12" s="178">
        <v>5835.3829999999998</v>
      </c>
      <c r="X12" s="163"/>
      <c r="Y12" s="176" t="s">
        <v>247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248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248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248</v>
      </c>
      <c r="V14" s="172">
        <v>6025.3019999999997</v>
      </c>
      <c r="W14" s="174">
        <v>5704.72</v>
      </c>
      <c r="X14" s="163"/>
      <c r="Y14" s="171" t="s">
        <v>248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221</v>
      </c>
      <c r="M16" s="163"/>
      <c r="N16" s="163"/>
      <c r="O16" s="162">
        <v>2004</v>
      </c>
      <c r="P16" s="1269" t="s">
        <v>222</v>
      </c>
      <c r="Q16" s="1269"/>
      <c r="R16" s="1269"/>
      <c r="S16" s="1269"/>
      <c r="T16" s="163"/>
      <c r="U16" s="162">
        <v>2004</v>
      </c>
      <c r="V16" s="1269" t="s">
        <v>223</v>
      </c>
      <c r="W16" s="1269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225</v>
      </c>
      <c r="C17" s="168" t="s">
        <v>226</v>
      </c>
      <c r="D17" s="168" t="s">
        <v>227</v>
      </c>
      <c r="E17" s="168" t="s">
        <v>228</v>
      </c>
      <c r="F17" s="168" t="s">
        <v>229</v>
      </c>
      <c r="G17" s="168" t="s">
        <v>230</v>
      </c>
      <c r="H17" s="168" t="s">
        <v>231</v>
      </c>
      <c r="I17" s="168" t="s">
        <v>232</v>
      </c>
      <c r="J17" s="168" t="s">
        <v>233</v>
      </c>
      <c r="K17" s="168" t="s">
        <v>234</v>
      </c>
      <c r="L17" s="168" t="s">
        <v>235</v>
      </c>
      <c r="M17" s="169" t="s">
        <v>236</v>
      </c>
      <c r="N17" s="163"/>
      <c r="O17" s="167"/>
      <c r="P17" s="168" t="s">
        <v>237</v>
      </c>
      <c r="Q17" s="168" t="s">
        <v>238</v>
      </c>
      <c r="R17" s="168" t="s">
        <v>239</v>
      </c>
      <c r="S17" s="169" t="s">
        <v>240</v>
      </c>
      <c r="T17" s="163"/>
      <c r="U17" s="167"/>
      <c r="V17" s="168" t="s">
        <v>241</v>
      </c>
      <c r="W17" s="169" t="s">
        <v>242</v>
      </c>
      <c r="X17" s="163"/>
      <c r="Y17" s="167"/>
      <c r="Z17" s="170" t="s">
        <v>243</v>
      </c>
      <c r="AB17" s="166"/>
      <c r="AC17" s="166"/>
    </row>
    <row r="18" spans="1:37" ht="15.75" thickBot="1">
      <c r="A18" s="182" t="s">
        <v>244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244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244</v>
      </c>
      <c r="V18" s="172">
        <v>6394.6</v>
      </c>
      <c r="W18" s="174">
        <v>7499.9</v>
      </c>
      <c r="X18" s="163"/>
      <c r="Y18" s="171" t="s">
        <v>244</v>
      </c>
      <c r="Z18" s="175">
        <v>7081.6170000000002</v>
      </c>
      <c r="AB18" s="166"/>
      <c r="AC18" s="166"/>
    </row>
    <row r="19" spans="1:37" ht="15">
      <c r="A19" s="176" t="s">
        <v>245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245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245</v>
      </c>
      <c r="V19" s="177">
        <v>7136.482</v>
      </c>
      <c r="W19" s="178">
        <v>8345.0130000000008</v>
      </c>
      <c r="X19" s="163"/>
      <c r="Y19" s="176" t="s">
        <v>245</v>
      </c>
      <c r="Z19" s="179">
        <v>7881.8980000000001</v>
      </c>
      <c r="AB19" s="166"/>
      <c r="AC19" s="166"/>
    </row>
    <row r="20" spans="1:37" ht="15">
      <c r="A20" s="176" t="s">
        <v>246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246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246</v>
      </c>
      <c r="V20" s="177">
        <v>7199.1760000000004</v>
      </c>
      <c r="W20" s="178">
        <v>8307.7579999999998</v>
      </c>
      <c r="X20" s="163"/>
      <c r="Y20" s="176" t="s">
        <v>246</v>
      </c>
      <c r="Z20" s="180">
        <v>8058.64</v>
      </c>
      <c r="AB20" s="166"/>
      <c r="AC20" s="166"/>
    </row>
    <row r="21" spans="1:37" ht="15">
      <c r="A21" s="176" t="s">
        <v>247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247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247</v>
      </c>
      <c r="V21" s="177">
        <v>7403.2150000000001</v>
      </c>
      <c r="W21" s="178">
        <v>7186.5919999999996</v>
      </c>
      <c r="X21" s="163"/>
      <c r="Y21" s="176" t="s">
        <v>247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248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248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248</v>
      </c>
      <c r="V23" s="172">
        <v>6292.33</v>
      </c>
      <c r="W23" s="174">
        <v>7297.3760000000002</v>
      </c>
      <c r="X23" s="163"/>
      <c r="Y23" s="171" t="s">
        <v>248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221</v>
      </c>
      <c r="M25" s="163"/>
      <c r="N25" s="163"/>
      <c r="O25" s="162">
        <v>2005</v>
      </c>
      <c r="P25" s="1269" t="s">
        <v>222</v>
      </c>
      <c r="Q25" s="1269"/>
      <c r="R25" s="1269"/>
      <c r="S25" s="1269"/>
      <c r="T25" s="163"/>
      <c r="U25" s="162">
        <v>2005</v>
      </c>
      <c r="V25" s="1269" t="s">
        <v>223</v>
      </c>
      <c r="W25" s="1269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225</v>
      </c>
      <c r="C26" s="168" t="s">
        <v>226</v>
      </c>
      <c r="D26" s="168" t="s">
        <v>227</v>
      </c>
      <c r="E26" s="168" t="s">
        <v>228</v>
      </c>
      <c r="F26" s="168" t="s">
        <v>229</v>
      </c>
      <c r="G26" s="168" t="s">
        <v>230</v>
      </c>
      <c r="H26" s="168" t="s">
        <v>231</v>
      </c>
      <c r="I26" s="168" t="s">
        <v>232</v>
      </c>
      <c r="J26" s="168" t="s">
        <v>233</v>
      </c>
      <c r="K26" s="168" t="s">
        <v>234</v>
      </c>
      <c r="L26" s="168" t="s">
        <v>235</v>
      </c>
      <c r="M26" s="169" t="s">
        <v>236</v>
      </c>
      <c r="N26" s="163"/>
      <c r="O26" s="167"/>
      <c r="P26" s="168" t="s">
        <v>237</v>
      </c>
      <c r="Q26" s="168" t="s">
        <v>238</v>
      </c>
      <c r="R26" s="168" t="s">
        <v>239</v>
      </c>
      <c r="S26" s="169" t="s">
        <v>240</v>
      </c>
      <c r="T26" s="163"/>
      <c r="U26" s="167"/>
      <c r="V26" s="168" t="s">
        <v>241</v>
      </c>
      <c r="W26" s="169" t="s">
        <v>242</v>
      </c>
      <c r="X26" s="163"/>
      <c r="Y26" s="167"/>
      <c r="Z26" s="170" t="s">
        <v>243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244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244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244</v>
      </c>
      <c r="V27" s="172">
        <v>8203.7999999999993</v>
      </c>
      <c r="W27" s="174">
        <v>8056.2</v>
      </c>
      <c r="X27" s="163"/>
      <c r="Y27" s="171" t="s">
        <v>244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245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245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245</v>
      </c>
      <c r="V28" s="177">
        <v>8960.4989999999998</v>
      </c>
      <c r="W28" s="178">
        <v>8903.625</v>
      </c>
      <c r="X28" s="163"/>
      <c r="Y28" s="176" t="s">
        <v>245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246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246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246</v>
      </c>
      <c r="V29" s="177">
        <v>8833.0990000000002</v>
      </c>
      <c r="W29" s="178">
        <v>8795.5149999999994</v>
      </c>
      <c r="X29" s="163"/>
      <c r="Y29" s="176" t="s">
        <v>246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247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247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247</v>
      </c>
      <c r="V30" s="177">
        <v>6564.4780000000001</v>
      </c>
      <c r="W30" s="178">
        <v>7632.3490000000002</v>
      </c>
      <c r="X30" s="163"/>
      <c r="Y30" s="176" t="s">
        <v>247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248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248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248</v>
      </c>
      <c r="V32" s="172">
        <v>7816.9279999999999</v>
      </c>
      <c r="W32" s="174">
        <v>7704.9870000000001</v>
      </c>
      <c r="X32" s="163"/>
      <c r="Y32" s="171" t="s">
        <v>248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221</v>
      </c>
      <c r="M34" s="163"/>
      <c r="N34" s="163"/>
      <c r="O34" s="162">
        <v>2006</v>
      </c>
      <c r="P34" s="1269" t="s">
        <v>222</v>
      </c>
      <c r="Q34" s="1269"/>
      <c r="R34" s="1269"/>
      <c r="S34" s="1269"/>
      <c r="T34" s="163"/>
      <c r="U34" s="162">
        <v>2006</v>
      </c>
      <c r="V34" s="1269" t="s">
        <v>223</v>
      </c>
      <c r="W34" s="1269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225</v>
      </c>
      <c r="C35" s="168" t="s">
        <v>226</v>
      </c>
      <c r="D35" s="168" t="s">
        <v>227</v>
      </c>
      <c r="E35" s="168" t="s">
        <v>228</v>
      </c>
      <c r="F35" s="168" t="s">
        <v>229</v>
      </c>
      <c r="G35" s="168" t="s">
        <v>230</v>
      </c>
      <c r="H35" s="168" t="s">
        <v>231</v>
      </c>
      <c r="I35" s="168" t="s">
        <v>232</v>
      </c>
      <c r="J35" s="168" t="s">
        <v>233</v>
      </c>
      <c r="K35" s="168" t="s">
        <v>234</v>
      </c>
      <c r="L35" s="168" t="s">
        <v>235</v>
      </c>
      <c r="M35" s="169" t="s">
        <v>236</v>
      </c>
      <c r="N35" s="163"/>
      <c r="O35" s="167"/>
      <c r="P35" s="168" t="s">
        <v>237</v>
      </c>
      <c r="Q35" s="168" t="s">
        <v>238</v>
      </c>
      <c r="R35" s="168" t="s">
        <v>239</v>
      </c>
      <c r="S35" s="169" t="s">
        <v>240</v>
      </c>
      <c r="T35" s="163"/>
      <c r="U35" s="167"/>
      <c r="V35" s="168" t="s">
        <v>241</v>
      </c>
      <c r="W35" s="169" t="s">
        <v>242</v>
      </c>
      <c r="X35" s="163"/>
      <c r="Y35" s="167"/>
      <c r="Z35" s="170" t="s">
        <v>243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244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244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244</v>
      </c>
      <c r="V36" s="172">
        <v>8369.7999999999993</v>
      </c>
      <c r="W36" s="174">
        <v>8256.9</v>
      </c>
      <c r="X36" s="163"/>
      <c r="Y36" s="171" t="s">
        <v>244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245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245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245</v>
      </c>
      <c r="V37" s="177">
        <v>9445.6299999999992</v>
      </c>
      <c r="W37" s="178">
        <v>9277.3549999999996</v>
      </c>
      <c r="X37" s="163"/>
      <c r="Y37" s="176" t="s">
        <v>245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246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246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246</v>
      </c>
      <c r="V38" s="177">
        <v>9368.2420000000002</v>
      </c>
      <c r="W38" s="178">
        <v>9341.1450000000004</v>
      </c>
      <c r="X38" s="163"/>
      <c r="Y38" s="176" t="s">
        <v>246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247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247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247</v>
      </c>
      <c r="V39" s="177">
        <v>7110.4449999999997</v>
      </c>
      <c r="W39" s="178">
        <v>7554.1469999999999</v>
      </c>
      <c r="X39" s="163"/>
      <c r="Y39" s="176" t="s">
        <v>247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248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248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248</v>
      </c>
      <c r="V41" s="172">
        <v>7958.9030000000002</v>
      </c>
      <c r="W41" s="174">
        <v>7918.7650000000003</v>
      </c>
      <c r="X41" s="163"/>
      <c r="Y41" s="171" t="s">
        <v>248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221</v>
      </c>
      <c r="M43" s="163"/>
      <c r="N43" s="163"/>
      <c r="O43" s="162">
        <v>2007</v>
      </c>
      <c r="P43" s="1269" t="s">
        <v>222</v>
      </c>
      <c r="Q43" s="1269"/>
      <c r="R43" s="1269"/>
      <c r="S43" s="1269"/>
      <c r="T43" s="163"/>
      <c r="U43" s="162">
        <v>2007</v>
      </c>
      <c r="V43" s="1269" t="s">
        <v>223</v>
      </c>
      <c r="W43" s="1269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225</v>
      </c>
      <c r="C44" s="168" t="s">
        <v>226</v>
      </c>
      <c r="D44" s="168" t="s">
        <v>227</v>
      </c>
      <c r="E44" s="168" t="s">
        <v>228</v>
      </c>
      <c r="F44" s="168" t="s">
        <v>229</v>
      </c>
      <c r="G44" s="168" t="s">
        <v>230</v>
      </c>
      <c r="H44" s="168" t="s">
        <v>231</v>
      </c>
      <c r="I44" s="168" t="s">
        <v>232</v>
      </c>
      <c r="J44" s="168" t="s">
        <v>233</v>
      </c>
      <c r="K44" s="168" t="s">
        <v>234</v>
      </c>
      <c r="L44" s="168" t="s">
        <v>235</v>
      </c>
      <c r="M44" s="169" t="s">
        <v>236</v>
      </c>
      <c r="N44" s="163"/>
      <c r="O44" s="167"/>
      <c r="P44" s="168" t="s">
        <v>237</v>
      </c>
      <c r="Q44" s="168" t="s">
        <v>238</v>
      </c>
      <c r="R44" s="168" t="s">
        <v>239</v>
      </c>
      <c r="S44" s="169" t="s">
        <v>240</v>
      </c>
      <c r="T44" s="163"/>
      <c r="U44" s="167"/>
      <c r="V44" s="168" t="s">
        <v>241</v>
      </c>
      <c r="W44" s="169" t="s">
        <v>242</v>
      </c>
      <c r="X44" s="163"/>
      <c r="Y44" s="167"/>
      <c r="Z44" s="170" t="s">
        <v>243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244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244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244</v>
      </c>
      <c r="V45" s="172">
        <v>8203.5300000000007</v>
      </c>
      <c r="W45" s="174">
        <v>7910.0129999999999</v>
      </c>
      <c r="X45" s="163"/>
      <c r="Y45" s="171" t="s">
        <v>244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245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245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245</v>
      </c>
      <c r="V46" s="177">
        <v>9086.6129999999994</v>
      </c>
      <c r="W46" s="178">
        <v>8680.4789999999994</v>
      </c>
      <c r="X46" s="163"/>
      <c r="Y46" s="176" t="s">
        <v>245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246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246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246</v>
      </c>
      <c r="V47" s="177">
        <v>9027.6849999999995</v>
      </c>
      <c r="W47" s="178">
        <v>8705.9120000000003</v>
      </c>
      <c r="X47" s="163"/>
      <c r="Y47" s="176" t="s">
        <v>246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247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247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247</v>
      </c>
      <c r="V48" s="177">
        <v>7567.1090000000004</v>
      </c>
      <c r="W48" s="178">
        <v>7427.6570000000002</v>
      </c>
      <c r="X48" s="163"/>
      <c r="Y48" s="176" t="s">
        <v>247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248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248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248</v>
      </c>
      <c r="V50" s="172">
        <v>7811.8819999999996</v>
      </c>
      <c r="W50" s="174">
        <v>7717.9570000000003</v>
      </c>
      <c r="X50" s="163"/>
      <c r="Y50" s="171" t="s">
        <v>248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221</v>
      </c>
      <c r="M52" s="163"/>
      <c r="N52" s="197"/>
      <c r="O52" s="162">
        <v>2008</v>
      </c>
      <c r="P52" s="1269" t="s">
        <v>222</v>
      </c>
      <c r="Q52" s="1269"/>
      <c r="R52" s="1269"/>
      <c r="S52" s="1269"/>
      <c r="T52" s="163"/>
      <c r="U52" s="162">
        <v>2008</v>
      </c>
      <c r="V52" s="1269" t="s">
        <v>223</v>
      </c>
      <c r="W52" s="1269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225</v>
      </c>
      <c r="C53" s="168" t="s">
        <v>226</v>
      </c>
      <c r="D53" s="168" t="s">
        <v>227</v>
      </c>
      <c r="E53" s="168" t="s">
        <v>228</v>
      </c>
      <c r="F53" s="168" t="s">
        <v>229</v>
      </c>
      <c r="G53" s="168" t="s">
        <v>230</v>
      </c>
      <c r="H53" s="168" t="s">
        <v>231</v>
      </c>
      <c r="I53" s="168" t="s">
        <v>232</v>
      </c>
      <c r="J53" s="168" t="s">
        <v>233</v>
      </c>
      <c r="K53" s="168" t="s">
        <v>234</v>
      </c>
      <c r="L53" s="168" t="s">
        <v>235</v>
      </c>
      <c r="M53" s="169" t="s">
        <v>236</v>
      </c>
      <c r="N53" s="197"/>
      <c r="O53" s="167"/>
      <c r="P53" s="168" t="s">
        <v>237</v>
      </c>
      <c r="Q53" s="168" t="s">
        <v>238</v>
      </c>
      <c r="R53" s="168" t="s">
        <v>239</v>
      </c>
      <c r="S53" s="169" t="s">
        <v>240</v>
      </c>
      <c r="T53" s="163"/>
      <c r="U53" s="167"/>
      <c r="V53" s="168" t="s">
        <v>241</v>
      </c>
      <c r="W53" s="169" t="s">
        <v>242</v>
      </c>
      <c r="X53" s="163"/>
      <c r="Y53" s="167"/>
      <c r="Z53" s="170" t="s">
        <v>243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244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244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244</v>
      </c>
      <c r="V54" s="172">
        <v>8250.0499999999993</v>
      </c>
      <c r="W54" s="174">
        <v>8212.5</v>
      </c>
      <c r="X54" s="163"/>
      <c r="Y54" s="171" t="s">
        <v>244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245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245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245</v>
      </c>
      <c r="V55" s="177">
        <v>8921.6650000000009</v>
      </c>
      <c r="W55" s="178">
        <v>9035.5820000000003</v>
      </c>
      <c r="X55" s="163"/>
      <c r="Y55" s="176" t="s">
        <v>245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246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246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246</v>
      </c>
      <c r="V56" s="177">
        <v>8893.0709999999999</v>
      </c>
      <c r="W56" s="178">
        <v>9091.5149999999994</v>
      </c>
      <c r="X56" s="163"/>
      <c r="Y56" s="176" t="s">
        <v>246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247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247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247</v>
      </c>
      <c r="V57" s="177">
        <v>7486.4110000000001</v>
      </c>
      <c r="W57" s="178">
        <v>7866.26</v>
      </c>
      <c r="X57" s="163"/>
      <c r="Y57" s="176" t="s">
        <v>247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248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248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248</v>
      </c>
      <c r="V59" s="172">
        <v>7963.2809999999999</v>
      </c>
      <c r="W59" s="174">
        <v>7935.1210000000001</v>
      </c>
      <c r="X59" s="163"/>
      <c r="Y59" s="171" t="s">
        <v>248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221</v>
      </c>
      <c r="M61" s="163"/>
      <c r="N61" s="197"/>
      <c r="O61" s="162">
        <v>2009</v>
      </c>
      <c r="P61" s="1269" t="s">
        <v>222</v>
      </c>
      <c r="Q61" s="1269"/>
      <c r="R61" s="1269"/>
      <c r="S61" s="1269"/>
      <c r="T61" s="163"/>
      <c r="U61" s="162">
        <v>2009</v>
      </c>
      <c r="V61" s="1269" t="s">
        <v>223</v>
      </c>
      <c r="W61" s="1269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225</v>
      </c>
      <c r="C62" s="168" t="s">
        <v>226</v>
      </c>
      <c r="D62" s="168" t="s">
        <v>227</v>
      </c>
      <c r="E62" s="168" t="s">
        <v>228</v>
      </c>
      <c r="F62" s="168" t="s">
        <v>229</v>
      </c>
      <c r="G62" s="168" t="s">
        <v>230</v>
      </c>
      <c r="H62" s="168" t="s">
        <v>231</v>
      </c>
      <c r="I62" s="168" t="s">
        <v>232</v>
      </c>
      <c r="J62" s="168" t="s">
        <v>233</v>
      </c>
      <c r="K62" s="168" t="s">
        <v>234</v>
      </c>
      <c r="L62" s="168" t="s">
        <v>235</v>
      </c>
      <c r="M62" s="169" t="s">
        <v>236</v>
      </c>
      <c r="N62" s="197"/>
      <c r="O62" s="167"/>
      <c r="P62" s="168" t="s">
        <v>237</v>
      </c>
      <c r="Q62" s="168" t="s">
        <v>238</v>
      </c>
      <c r="R62" s="168" t="s">
        <v>239</v>
      </c>
      <c r="S62" s="169" t="s">
        <v>240</v>
      </c>
      <c r="T62" s="163"/>
      <c r="U62" s="167"/>
      <c r="V62" s="168" t="s">
        <v>241</v>
      </c>
      <c r="W62" s="169" t="s">
        <v>242</v>
      </c>
      <c r="X62" s="163"/>
      <c r="Y62" s="167"/>
      <c r="Z62" s="170" t="s">
        <v>243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244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244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244</v>
      </c>
      <c r="V63" s="172">
        <v>9483.0300000000007</v>
      </c>
      <c r="W63" s="174">
        <v>9315.18</v>
      </c>
      <c r="X63" s="163"/>
      <c r="Y63" s="171" t="s">
        <v>244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245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245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245</v>
      </c>
      <c r="V64" s="177">
        <v>10331.672</v>
      </c>
      <c r="W64" s="178">
        <v>10504.382</v>
      </c>
      <c r="X64" s="163"/>
      <c r="Y64" s="176" t="s">
        <v>245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246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246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246</v>
      </c>
      <c r="V65" s="177">
        <v>10592.543</v>
      </c>
      <c r="W65" s="178">
        <v>10782.306</v>
      </c>
      <c r="X65" s="163"/>
      <c r="Y65" s="176" t="s">
        <v>246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247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247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247</v>
      </c>
      <c r="V66" s="177">
        <v>8341.134</v>
      </c>
      <c r="W66" s="178">
        <v>8006.2190000000001</v>
      </c>
      <c r="X66" s="163"/>
      <c r="Y66" s="176" t="s">
        <v>247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248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248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248</v>
      </c>
      <c r="V68" s="172">
        <v>8952.7620000000006</v>
      </c>
      <c r="W68" s="174">
        <v>9090.4519999999993</v>
      </c>
      <c r="X68" s="163"/>
      <c r="Y68" s="171" t="s">
        <v>248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221</v>
      </c>
      <c r="M70" s="163"/>
      <c r="N70" s="197"/>
      <c r="O70" s="162">
        <v>2010</v>
      </c>
      <c r="P70" s="1269" t="s">
        <v>222</v>
      </c>
      <c r="Q70" s="1269"/>
      <c r="R70" s="1269"/>
      <c r="S70" s="1269"/>
      <c r="T70" s="163"/>
      <c r="U70" s="162">
        <v>2010</v>
      </c>
      <c r="V70" s="1269" t="s">
        <v>223</v>
      </c>
      <c r="W70" s="1269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225</v>
      </c>
      <c r="C71" s="203" t="s">
        <v>226</v>
      </c>
      <c r="D71" s="203" t="s">
        <v>227</v>
      </c>
      <c r="E71" s="203" t="s">
        <v>228</v>
      </c>
      <c r="F71" s="203" t="s">
        <v>229</v>
      </c>
      <c r="G71" s="203" t="s">
        <v>230</v>
      </c>
      <c r="H71" s="203" t="s">
        <v>231</v>
      </c>
      <c r="I71" s="203" t="s">
        <v>232</v>
      </c>
      <c r="J71" s="203" t="s">
        <v>233</v>
      </c>
      <c r="K71" s="203" t="s">
        <v>234</v>
      </c>
      <c r="L71" s="203" t="s">
        <v>235</v>
      </c>
      <c r="M71" s="204" t="s">
        <v>236</v>
      </c>
      <c r="N71" s="197"/>
      <c r="O71" s="167"/>
      <c r="P71" s="168" t="s">
        <v>237</v>
      </c>
      <c r="Q71" s="168" t="s">
        <v>238</v>
      </c>
      <c r="R71" s="168" t="s">
        <v>239</v>
      </c>
      <c r="S71" s="169" t="s">
        <v>240</v>
      </c>
      <c r="T71" s="163"/>
      <c r="U71" s="167"/>
      <c r="V71" s="168" t="s">
        <v>241</v>
      </c>
      <c r="W71" s="169" t="s">
        <v>242</v>
      </c>
      <c r="X71" s="163"/>
      <c r="Y71" s="167"/>
      <c r="Z71" s="205" t="s">
        <v>243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244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244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244</v>
      </c>
      <c r="V72" s="172">
        <v>9007.6299999999992</v>
      </c>
      <c r="W72" s="174">
        <v>9136.4240000000009</v>
      </c>
      <c r="X72" s="163"/>
      <c r="Y72" s="171" t="s">
        <v>244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245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245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245</v>
      </c>
      <c r="V73" s="217">
        <v>9849.9439999999995</v>
      </c>
      <c r="W73" s="218">
        <v>10038.436</v>
      </c>
      <c r="X73" s="163"/>
      <c r="Y73" s="216" t="s">
        <v>245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246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246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246</v>
      </c>
      <c r="V74" s="177">
        <v>9861.3310000000001</v>
      </c>
      <c r="W74" s="178">
        <v>10131.093000000001</v>
      </c>
      <c r="X74" s="163"/>
      <c r="Y74" s="176" t="s">
        <v>246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247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247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247</v>
      </c>
      <c r="V75" s="177">
        <v>8759.7520000000004</v>
      </c>
      <c r="W75" s="178">
        <v>8270.3209999999999</v>
      </c>
      <c r="X75" s="163"/>
      <c r="Y75" s="176" t="s">
        <v>247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248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248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248</v>
      </c>
      <c r="V77" s="172">
        <v>8758.4639999999999</v>
      </c>
      <c r="W77" s="174">
        <v>8670.9570000000003</v>
      </c>
      <c r="X77" s="163"/>
      <c r="Y77" s="171" t="s">
        <v>248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221</v>
      </c>
      <c r="M79" s="163"/>
      <c r="N79" s="197"/>
      <c r="O79" s="162">
        <v>2011</v>
      </c>
      <c r="P79" s="1269" t="s">
        <v>222</v>
      </c>
      <c r="Q79" s="1269"/>
      <c r="R79" s="1269"/>
      <c r="S79" s="1269"/>
      <c r="T79" s="163"/>
      <c r="U79" s="162">
        <v>2011</v>
      </c>
      <c r="V79" s="1269" t="s">
        <v>223</v>
      </c>
      <c r="W79" s="1269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225</v>
      </c>
      <c r="C80" s="203" t="s">
        <v>226</v>
      </c>
      <c r="D80" s="203" t="s">
        <v>227</v>
      </c>
      <c r="E80" s="203" t="s">
        <v>228</v>
      </c>
      <c r="F80" s="203" t="s">
        <v>229</v>
      </c>
      <c r="G80" s="203" t="s">
        <v>230</v>
      </c>
      <c r="H80" s="203" t="s">
        <v>231</v>
      </c>
      <c r="I80" s="203" t="s">
        <v>232</v>
      </c>
      <c r="J80" s="203" t="s">
        <v>233</v>
      </c>
      <c r="K80" s="203" t="s">
        <v>234</v>
      </c>
      <c r="L80" s="203" t="s">
        <v>235</v>
      </c>
      <c r="M80" s="204" t="s">
        <v>236</v>
      </c>
      <c r="N80" s="197"/>
      <c r="O80" s="167"/>
      <c r="P80" s="168" t="s">
        <v>237</v>
      </c>
      <c r="Q80" s="168" t="s">
        <v>238</v>
      </c>
      <c r="R80" s="168" t="s">
        <v>239</v>
      </c>
      <c r="S80" s="169" t="s">
        <v>240</v>
      </c>
      <c r="T80" s="163"/>
      <c r="U80" s="167"/>
      <c r="V80" s="168" t="s">
        <v>241</v>
      </c>
      <c r="W80" s="169" t="s">
        <v>242</v>
      </c>
      <c r="X80" s="163"/>
      <c r="Y80" s="167"/>
      <c r="Z80" s="205" t="s">
        <v>243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244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244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244</v>
      </c>
      <c r="V81" s="172">
        <v>10704.59</v>
      </c>
      <c r="W81" s="174">
        <v>11926.72</v>
      </c>
      <c r="X81" s="163"/>
      <c r="Y81" s="176" t="s">
        <v>244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245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245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245</v>
      </c>
      <c r="V82" s="217">
        <v>11837.380999999999</v>
      </c>
      <c r="W82" s="218">
        <v>13238.317999999999</v>
      </c>
      <c r="X82" s="163"/>
      <c r="Y82" s="216" t="s">
        <v>245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246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246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246</v>
      </c>
      <c r="V83" s="177">
        <v>11883.707</v>
      </c>
      <c r="W83" s="178">
        <v>13553.108</v>
      </c>
      <c r="X83" s="163"/>
      <c r="Y83" s="176" t="s">
        <v>246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247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247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247</v>
      </c>
      <c r="V84" s="177">
        <v>9004.9380000000001</v>
      </c>
      <c r="W84" s="178">
        <v>10772.62</v>
      </c>
      <c r="X84" s="163"/>
      <c r="Y84" s="176" t="s">
        <v>247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248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248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248</v>
      </c>
      <c r="V86" s="172">
        <v>9905.3729999999996</v>
      </c>
      <c r="W86" s="174">
        <v>11356.097</v>
      </c>
      <c r="X86" s="163"/>
      <c r="Y86" s="171" t="s">
        <v>248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221</v>
      </c>
      <c r="M88" s="163"/>
      <c r="N88" s="197"/>
      <c r="O88" s="162">
        <v>2012</v>
      </c>
      <c r="P88" s="1269" t="s">
        <v>222</v>
      </c>
      <c r="Q88" s="1269"/>
      <c r="R88" s="1269"/>
      <c r="S88" s="1269"/>
      <c r="T88" s="163"/>
      <c r="U88" s="162">
        <v>2012</v>
      </c>
      <c r="V88" s="1269" t="s">
        <v>223</v>
      </c>
      <c r="W88" s="1269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225</v>
      </c>
      <c r="C89" s="203" t="s">
        <v>226</v>
      </c>
      <c r="D89" s="203" t="s">
        <v>227</v>
      </c>
      <c r="E89" s="203" t="s">
        <v>228</v>
      </c>
      <c r="F89" s="203" t="s">
        <v>229</v>
      </c>
      <c r="G89" s="203" t="s">
        <v>230</v>
      </c>
      <c r="H89" s="203" t="s">
        <v>231</v>
      </c>
      <c r="I89" s="203" t="s">
        <v>232</v>
      </c>
      <c r="J89" s="203" t="s">
        <v>233</v>
      </c>
      <c r="K89" s="203" t="s">
        <v>234</v>
      </c>
      <c r="L89" s="203" t="s">
        <v>235</v>
      </c>
      <c r="M89" s="204" t="s">
        <v>236</v>
      </c>
      <c r="N89" s="197"/>
      <c r="O89" s="167"/>
      <c r="P89" s="168" t="s">
        <v>237</v>
      </c>
      <c r="Q89" s="168" t="s">
        <v>238</v>
      </c>
      <c r="R89" s="168" t="s">
        <v>239</v>
      </c>
      <c r="S89" s="169" t="s">
        <v>240</v>
      </c>
      <c r="T89" s="163"/>
      <c r="U89" s="167"/>
      <c r="V89" s="168" t="s">
        <v>241</v>
      </c>
      <c r="W89" s="169" t="s">
        <v>242</v>
      </c>
      <c r="X89" s="163"/>
      <c r="Y89" s="167"/>
      <c r="Z89" s="205" t="s">
        <v>243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244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244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244</v>
      </c>
      <c r="V90" s="172">
        <v>12824.85</v>
      </c>
      <c r="W90" s="174">
        <v>12886.01</v>
      </c>
      <c r="X90" s="163"/>
      <c r="Y90" s="171" t="s">
        <v>244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245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245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245</v>
      </c>
      <c r="V91" s="245">
        <v>13675.227000000001</v>
      </c>
      <c r="W91" s="218">
        <v>13840.869000000001</v>
      </c>
      <c r="X91" s="163"/>
      <c r="Y91" s="216" t="s">
        <v>245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246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246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246</v>
      </c>
      <c r="V92" s="245">
        <v>13646.156999999999</v>
      </c>
      <c r="W92" s="178">
        <v>13847.771000000001</v>
      </c>
      <c r="X92" s="163"/>
      <c r="Y92" s="176" t="s">
        <v>246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247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247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247</v>
      </c>
      <c r="V93" s="245">
        <v>12162.141</v>
      </c>
      <c r="W93" s="178">
        <v>12452.91</v>
      </c>
      <c r="X93" s="163"/>
      <c r="Y93" s="176" t="s">
        <v>247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248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248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248</v>
      </c>
      <c r="V95" s="238">
        <v>12433.075000000001</v>
      </c>
      <c r="W95" s="174">
        <v>12739.434999999999</v>
      </c>
      <c r="X95" s="163"/>
      <c r="Y95" s="171" t="s">
        <v>248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221</v>
      </c>
      <c r="M97" s="163"/>
      <c r="N97" s="197"/>
      <c r="O97" s="162">
        <v>2013</v>
      </c>
      <c r="P97" s="1269" t="s">
        <v>222</v>
      </c>
      <c r="Q97" s="1269"/>
      <c r="R97" s="1269"/>
      <c r="S97" s="1269"/>
      <c r="T97" s="163"/>
      <c r="U97" s="162">
        <v>2013</v>
      </c>
      <c r="V97" s="1269" t="s">
        <v>223</v>
      </c>
      <c r="W97" s="1269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225</v>
      </c>
      <c r="C98" s="203" t="s">
        <v>226</v>
      </c>
      <c r="D98" s="203" t="s">
        <v>227</v>
      </c>
      <c r="E98" s="203" t="s">
        <v>228</v>
      </c>
      <c r="F98" s="203" t="s">
        <v>229</v>
      </c>
      <c r="G98" s="203" t="s">
        <v>230</v>
      </c>
      <c r="H98" s="203" t="s">
        <v>231</v>
      </c>
      <c r="I98" s="203" t="s">
        <v>232</v>
      </c>
      <c r="J98" s="203" t="s">
        <v>233</v>
      </c>
      <c r="K98" s="203" t="s">
        <v>234</v>
      </c>
      <c r="L98" s="203" t="s">
        <v>235</v>
      </c>
      <c r="M98" s="204" t="s">
        <v>236</v>
      </c>
      <c r="N98" s="197"/>
      <c r="O98" s="167"/>
      <c r="P98" s="168" t="s">
        <v>237</v>
      </c>
      <c r="Q98" s="168" t="s">
        <v>238</v>
      </c>
      <c r="R98" s="168" t="s">
        <v>239</v>
      </c>
      <c r="S98" s="169" t="s">
        <v>240</v>
      </c>
      <c r="T98" s="163"/>
      <c r="U98" s="167"/>
      <c r="V98" s="168" t="s">
        <v>241</v>
      </c>
      <c r="W98" s="169" t="s">
        <v>242</v>
      </c>
      <c r="X98" s="163"/>
      <c r="Y98" s="167"/>
      <c r="Z98" s="205" t="s">
        <v>243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244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244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244</v>
      </c>
      <c r="V99" s="172">
        <v>12519.4</v>
      </c>
      <c r="W99" s="174">
        <v>11874.81</v>
      </c>
      <c r="X99" s="163"/>
      <c r="Y99" s="171" t="s">
        <v>244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245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245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245</v>
      </c>
      <c r="V100" s="245">
        <v>13141.316999999999</v>
      </c>
      <c r="W100" s="218">
        <v>12617.878000000001</v>
      </c>
      <c r="X100" s="163"/>
      <c r="Y100" s="216" t="s">
        <v>245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246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246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246</v>
      </c>
      <c r="V101" s="245">
        <v>12963.39</v>
      </c>
      <c r="W101" s="178">
        <v>12543.721</v>
      </c>
      <c r="X101" s="163"/>
      <c r="Y101" s="176" t="s">
        <v>246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247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247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247</v>
      </c>
      <c r="V102" s="245">
        <v>12162.163</v>
      </c>
      <c r="W102" s="178">
        <v>12111.441000000001</v>
      </c>
      <c r="X102" s="163"/>
      <c r="Y102" s="176" t="s">
        <v>247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248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248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248</v>
      </c>
      <c r="V104" s="238">
        <v>12656.55</v>
      </c>
      <c r="W104" s="174">
        <v>12344.913</v>
      </c>
      <c r="X104" s="163"/>
      <c r="Y104" s="171" t="s">
        <v>248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221</v>
      </c>
      <c r="M106" s="163"/>
      <c r="N106" s="197"/>
      <c r="O106" s="162">
        <v>2014</v>
      </c>
      <c r="P106" s="1269" t="s">
        <v>222</v>
      </c>
      <c r="Q106" s="1269"/>
      <c r="R106" s="1269"/>
      <c r="S106" s="1269"/>
      <c r="T106" s="163"/>
      <c r="U106" s="162">
        <v>2014</v>
      </c>
      <c r="V106" s="1269" t="s">
        <v>223</v>
      </c>
      <c r="W106" s="1269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225</v>
      </c>
      <c r="C107" s="203" t="s">
        <v>226</v>
      </c>
      <c r="D107" s="203" t="s">
        <v>227</v>
      </c>
      <c r="E107" s="203" t="s">
        <v>228</v>
      </c>
      <c r="F107" s="203" t="s">
        <v>229</v>
      </c>
      <c r="G107" s="203" t="s">
        <v>230</v>
      </c>
      <c r="H107" s="203" t="s">
        <v>231</v>
      </c>
      <c r="I107" s="203" t="s">
        <v>232</v>
      </c>
      <c r="J107" s="203" t="s">
        <v>233</v>
      </c>
      <c r="K107" s="203" t="s">
        <v>234</v>
      </c>
      <c r="L107" s="203" t="s">
        <v>235</v>
      </c>
      <c r="M107" s="204" t="s">
        <v>236</v>
      </c>
      <c r="N107" s="197"/>
      <c r="O107" s="167"/>
      <c r="P107" s="203" t="s">
        <v>237</v>
      </c>
      <c r="Q107" s="203" t="s">
        <v>238</v>
      </c>
      <c r="R107" s="203" t="s">
        <v>239</v>
      </c>
      <c r="S107" s="204" t="s">
        <v>240</v>
      </c>
      <c r="T107" s="163"/>
      <c r="U107" s="167"/>
      <c r="V107" s="203" t="s">
        <v>241</v>
      </c>
      <c r="W107" s="204" t="s">
        <v>242</v>
      </c>
      <c r="X107" s="163"/>
      <c r="Y107" s="167"/>
      <c r="Z107" s="205" t="s">
        <v>243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244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244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244</v>
      </c>
      <c r="V108" s="258">
        <v>11877.05</v>
      </c>
      <c r="W108" s="259">
        <v>11362.68</v>
      </c>
      <c r="X108" s="163"/>
      <c r="Y108" s="216" t="s">
        <v>244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249</v>
      </c>
      <c r="B109" s="260" t="s">
        <v>250</v>
      </c>
      <c r="C109" s="260" t="s">
        <v>250</v>
      </c>
      <c r="D109" s="260" t="s">
        <v>250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249</v>
      </c>
      <c r="P109" s="262" t="s">
        <v>250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249</v>
      </c>
      <c r="V109" s="263">
        <v>12016.449000000001</v>
      </c>
      <c r="W109" s="188">
        <v>12162.674000000001</v>
      </c>
      <c r="X109" s="163"/>
      <c r="Y109" s="216" t="s">
        <v>249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245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245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245</v>
      </c>
      <c r="V110" s="219">
        <v>12546.42</v>
      </c>
      <c r="W110" s="189">
        <v>12420.191999999999</v>
      </c>
      <c r="X110" s="163"/>
      <c r="Y110" s="176" t="s">
        <v>245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246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246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246</v>
      </c>
      <c r="V111" s="219">
        <v>12469.76</v>
      </c>
      <c r="W111" s="189">
        <v>12374.039000000001</v>
      </c>
      <c r="X111" s="163"/>
      <c r="Y111" s="176" t="s">
        <v>246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247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247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247</v>
      </c>
      <c r="V112" s="219">
        <v>11552.25</v>
      </c>
      <c r="W112" s="189">
        <v>13147.343000000001</v>
      </c>
      <c r="X112" s="163"/>
      <c r="Y112" s="176" t="s">
        <v>247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248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248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248</v>
      </c>
      <c r="V114" s="222">
        <v>12480.138999999999</v>
      </c>
      <c r="W114" s="190">
        <v>12092.17</v>
      </c>
      <c r="X114" s="163"/>
      <c r="Y114" s="171" t="s">
        <v>248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221</v>
      </c>
      <c r="M116" s="163"/>
      <c r="N116" s="197"/>
      <c r="O116" s="162">
        <v>2015</v>
      </c>
      <c r="P116" s="1269" t="s">
        <v>222</v>
      </c>
      <c r="Q116" s="1269"/>
      <c r="R116" s="1269"/>
      <c r="S116" s="1269"/>
      <c r="T116" s="163"/>
      <c r="U116" s="162">
        <v>2015</v>
      </c>
      <c r="V116" s="1269" t="s">
        <v>223</v>
      </c>
      <c r="W116" s="1269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225</v>
      </c>
      <c r="C117" s="203" t="s">
        <v>226</v>
      </c>
      <c r="D117" s="203" t="s">
        <v>227</v>
      </c>
      <c r="E117" s="203" t="s">
        <v>228</v>
      </c>
      <c r="F117" s="203" t="s">
        <v>229</v>
      </c>
      <c r="G117" s="203" t="s">
        <v>230</v>
      </c>
      <c r="H117" s="203" t="s">
        <v>231</v>
      </c>
      <c r="I117" s="203" t="s">
        <v>232</v>
      </c>
      <c r="J117" s="203" t="s">
        <v>233</v>
      </c>
      <c r="K117" s="203" t="s">
        <v>234</v>
      </c>
      <c r="L117" s="203" t="s">
        <v>235</v>
      </c>
      <c r="M117" s="204" t="s">
        <v>236</v>
      </c>
      <c r="N117" s="197"/>
      <c r="O117" s="167"/>
      <c r="P117" s="203" t="s">
        <v>237</v>
      </c>
      <c r="Q117" s="203" t="s">
        <v>238</v>
      </c>
      <c r="R117" s="203" t="s">
        <v>239</v>
      </c>
      <c r="S117" s="204" t="s">
        <v>240</v>
      </c>
      <c r="T117" s="163"/>
      <c r="U117" s="167"/>
      <c r="V117" s="203" t="s">
        <v>241</v>
      </c>
      <c r="W117" s="204" t="s">
        <v>242</v>
      </c>
      <c r="X117" s="163"/>
      <c r="Y117" s="167"/>
      <c r="Z117" s="205" t="s">
        <v>243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244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244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244</v>
      </c>
      <c r="V118" s="258">
        <v>12208.73</v>
      </c>
      <c r="W118" s="259">
        <v>11820.63</v>
      </c>
      <c r="X118" s="163"/>
      <c r="Y118" s="182" t="s">
        <v>244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249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249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249</v>
      </c>
      <c r="V119" s="263">
        <v>12770.56</v>
      </c>
      <c r="W119" s="188">
        <v>12552.2</v>
      </c>
      <c r="X119" s="163"/>
      <c r="Y119" s="176" t="s">
        <v>249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245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245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245</v>
      </c>
      <c r="V120" s="219">
        <v>13059.42</v>
      </c>
      <c r="W120" s="189">
        <v>13072.8</v>
      </c>
      <c r="X120" s="163"/>
      <c r="Y120" s="176" t="s">
        <v>245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246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246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246</v>
      </c>
      <c r="V121" s="219">
        <v>12985.84</v>
      </c>
      <c r="W121" s="189">
        <v>12947.67</v>
      </c>
      <c r="X121" s="163"/>
      <c r="Y121" s="176" t="s">
        <v>246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247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247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247</v>
      </c>
      <c r="V122" s="219">
        <v>11684.29</v>
      </c>
      <c r="W122" s="189">
        <v>9920.9789999999994</v>
      </c>
      <c r="X122" s="163"/>
      <c r="Y122" s="176" t="s">
        <v>247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248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248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248</v>
      </c>
      <c r="V124" s="222">
        <v>12540.11</v>
      </c>
      <c r="W124" s="190">
        <v>12220.94</v>
      </c>
      <c r="X124" s="163"/>
      <c r="Y124" s="171" t="s">
        <v>248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221</v>
      </c>
      <c r="M126" s="163"/>
      <c r="N126" s="197"/>
      <c r="O126" s="162">
        <v>2016</v>
      </c>
      <c r="P126" s="1269" t="s">
        <v>222</v>
      </c>
      <c r="Q126" s="1269"/>
      <c r="R126" s="1269"/>
      <c r="S126" s="1269"/>
      <c r="T126" s="163"/>
      <c r="U126" s="162">
        <v>2016</v>
      </c>
      <c r="V126" s="1269" t="s">
        <v>223</v>
      </c>
      <c r="W126" s="1269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225</v>
      </c>
      <c r="C127" s="203" t="s">
        <v>226</v>
      </c>
      <c r="D127" s="203" t="s">
        <v>227</v>
      </c>
      <c r="E127" s="203" t="s">
        <v>228</v>
      </c>
      <c r="F127" s="203" t="s">
        <v>229</v>
      </c>
      <c r="G127" s="203" t="s">
        <v>230</v>
      </c>
      <c r="H127" s="203" t="s">
        <v>231</v>
      </c>
      <c r="I127" s="203" t="s">
        <v>232</v>
      </c>
      <c r="J127" s="203" t="s">
        <v>233</v>
      </c>
      <c r="K127" s="203" t="s">
        <v>234</v>
      </c>
      <c r="L127" s="203" t="s">
        <v>235</v>
      </c>
      <c r="M127" s="204" t="s">
        <v>236</v>
      </c>
      <c r="N127" s="197"/>
      <c r="O127" s="167"/>
      <c r="P127" s="203" t="s">
        <v>237</v>
      </c>
      <c r="Q127" s="203" t="s">
        <v>238</v>
      </c>
      <c r="R127" s="203" t="s">
        <v>239</v>
      </c>
      <c r="S127" s="204" t="s">
        <v>240</v>
      </c>
      <c r="T127" s="163"/>
      <c r="U127" s="167"/>
      <c r="V127" s="203" t="s">
        <v>241</v>
      </c>
      <c r="W127" s="204" t="s">
        <v>242</v>
      </c>
      <c r="X127" s="163"/>
      <c r="Y127" s="167"/>
      <c r="Z127" s="205" t="s">
        <v>243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244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244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244</v>
      </c>
      <c r="V128" s="258">
        <v>12190.71</v>
      </c>
      <c r="W128" s="259">
        <v>12225.751205460605</v>
      </c>
      <c r="X128" s="163"/>
      <c r="Y128" s="182" t="s">
        <v>244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249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249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249</v>
      </c>
      <c r="V129" s="263">
        <v>12782.87</v>
      </c>
      <c r="W129" s="188">
        <v>13455.603332892944</v>
      </c>
      <c r="X129" s="163"/>
      <c r="Y129" s="176" t="s">
        <v>249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245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245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245</v>
      </c>
      <c r="V130" s="219">
        <v>13186.21</v>
      </c>
      <c r="W130" s="189">
        <v>13445.611192040464</v>
      </c>
      <c r="X130" s="163"/>
      <c r="Y130" s="176" t="s">
        <v>245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246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246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246</v>
      </c>
      <c r="V131" s="219">
        <v>13137.29</v>
      </c>
      <c r="W131" s="189">
        <v>13542.675543275338</v>
      </c>
      <c r="X131" s="163"/>
      <c r="Y131" s="176" t="s">
        <v>246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247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247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247</v>
      </c>
      <c r="V132" s="266">
        <v>11419.4</v>
      </c>
      <c r="W132" s="189">
        <v>10860.788518518519</v>
      </c>
      <c r="X132" s="163"/>
      <c r="Y132" s="176" t="s">
        <v>247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248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248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248</v>
      </c>
      <c r="V134" s="222">
        <v>12380.72</v>
      </c>
      <c r="W134" s="190">
        <v>12466.373631178893</v>
      </c>
      <c r="X134" s="163"/>
      <c r="Y134" s="171" t="s">
        <v>248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221</v>
      </c>
      <c r="M136" s="163"/>
      <c r="N136" s="197"/>
      <c r="O136" s="162">
        <v>2017</v>
      </c>
      <c r="P136" s="1269" t="s">
        <v>222</v>
      </c>
      <c r="Q136" s="1269"/>
      <c r="R136" s="1269"/>
      <c r="S136" s="1269"/>
      <c r="T136" s="163"/>
      <c r="U136" s="162">
        <v>2017</v>
      </c>
      <c r="V136" s="1269" t="s">
        <v>223</v>
      </c>
      <c r="W136" s="1269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225</v>
      </c>
      <c r="C137" s="203" t="s">
        <v>226</v>
      </c>
      <c r="D137" s="203" t="s">
        <v>227</v>
      </c>
      <c r="E137" s="203" t="s">
        <v>228</v>
      </c>
      <c r="F137" s="203" t="s">
        <v>229</v>
      </c>
      <c r="G137" s="203" t="s">
        <v>230</v>
      </c>
      <c r="H137" s="203" t="s">
        <v>231</v>
      </c>
      <c r="I137" s="203" t="s">
        <v>232</v>
      </c>
      <c r="J137" s="203" t="s">
        <v>233</v>
      </c>
      <c r="K137" s="203" t="s">
        <v>234</v>
      </c>
      <c r="L137" s="203" t="s">
        <v>235</v>
      </c>
      <c r="M137" s="204" t="s">
        <v>236</v>
      </c>
      <c r="N137" s="197"/>
      <c r="O137" s="167"/>
      <c r="P137" s="203" t="s">
        <v>237</v>
      </c>
      <c r="Q137" s="203" t="s">
        <v>238</v>
      </c>
      <c r="R137" s="203" t="s">
        <v>239</v>
      </c>
      <c r="S137" s="204" t="s">
        <v>240</v>
      </c>
      <c r="T137" s="163"/>
      <c r="U137" s="167"/>
      <c r="V137" s="203" t="s">
        <v>241</v>
      </c>
      <c r="W137" s="204" t="s">
        <v>242</v>
      </c>
      <c r="X137" s="163"/>
      <c r="Y137" s="167"/>
      <c r="Z137" s="205" t="s">
        <v>243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244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244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244</v>
      </c>
      <c r="V138" s="209">
        <v>12682.785318126484</v>
      </c>
      <c r="W138" s="209">
        <v>13087.097030796682</v>
      </c>
      <c r="X138" s="163"/>
      <c r="Y138" s="182" t="s">
        <v>244</v>
      </c>
      <c r="Z138" s="209">
        <v>12883.037993972786</v>
      </c>
      <c r="AA138" s="234"/>
      <c r="AC138"/>
      <c r="AD138"/>
    </row>
    <row r="139" spans="1:37" ht="13.5">
      <c r="A139" s="278" t="s">
        <v>249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249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249</v>
      </c>
      <c r="V139" s="263">
        <v>12694.4564476386</v>
      </c>
      <c r="W139" s="188">
        <v>13339.243151482651</v>
      </c>
      <c r="X139" s="163"/>
      <c r="Y139" s="176" t="s">
        <v>249</v>
      </c>
      <c r="Z139" s="264">
        <v>13128.627909400457</v>
      </c>
      <c r="AA139" s="294"/>
      <c r="AC139"/>
      <c r="AD139"/>
    </row>
    <row r="140" spans="1:37">
      <c r="A140" s="219" t="s">
        <v>245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245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245</v>
      </c>
      <c r="V140" s="219">
        <v>13478.621281095424</v>
      </c>
      <c r="W140" s="189">
        <v>14036.005608185502</v>
      </c>
      <c r="X140" s="163"/>
      <c r="Y140" s="176" t="s">
        <v>245</v>
      </c>
      <c r="Z140" s="267">
        <v>13752.414156674904</v>
      </c>
      <c r="AA140" s="184"/>
      <c r="AC140"/>
      <c r="AD140"/>
    </row>
    <row r="141" spans="1:37">
      <c r="A141" s="219" t="s">
        <v>246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246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246</v>
      </c>
      <c r="V141" s="219">
        <v>13376.38577862732</v>
      </c>
      <c r="W141" s="189">
        <v>13835.644931031207</v>
      </c>
      <c r="X141" s="163"/>
      <c r="Y141" s="176" t="s">
        <v>246</v>
      </c>
      <c r="Z141" s="267">
        <v>13580.19772767119</v>
      </c>
      <c r="AA141" s="184"/>
      <c r="AC141"/>
      <c r="AD141"/>
    </row>
    <row r="142" spans="1:37">
      <c r="A142" s="219" t="s">
        <v>247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247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247</v>
      </c>
      <c r="V142" s="266">
        <v>13456.187110187107</v>
      </c>
      <c r="W142" s="189">
        <v>12369.75</v>
      </c>
      <c r="X142" s="163"/>
      <c r="Y142" s="176" t="s">
        <v>247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248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248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248</v>
      </c>
      <c r="V144" s="222">
        <v>12856.615762096459</v>
      </c>
      <c r="W144" s="190">
        <v>13140.932318799365</v>
      </c>
      <c r="X144" s="163"/>
      <c r="Y144" s="171" t="s">
        <v>248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221</v>
      </c>
      <c r="M146" s="163"/>
      <c r="N146" s="197"/>
      <c r="O146" s="162">
        <v>2018</v>
      </c>
      <c r="P146" s="1269" t="s">
        <v>222</v>
      </c>
      <c r="Q146" s="1269"/>
      <c r="R146" s="1269"/>
      <c r="S146" s="1269"/>
      <c r="T146" s="163"/>
      <c r="U146" s="162">
        <v>2018</v>
      </c>
      <c r="V146" s="1269" t="s">
        <v>223</v>
      </c>
      <c r="W146" s="1269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225</v>
      </c>
      <c r="C147" s="203" t="s">
        <v>226</v>
      </c>
      <c r="D147" s="203" t="s">
        <v>227</v>
      </c>
      <c r="E147" s="203" t="s">
        <v>228</v>
      </c>
      <c r="F147" s="203" t="s">
        <v>229</v>
      </c>
      <c r="G147" s="203" t="s">
        <v>230</v>
      </c>
      <c r="H147" s="203" t="s">
        <v>231</v>
      </c>
      <c r="I147" s="203" t="s">
        <v>232</v>
      </c>
      <c r="J147" s="203" t="s">
        <v>233</v>
      </c>
      <c r="K147" s="203" t="s">
        <v>234</v>
      </c>
      <c r="L147" s="203" t="s">
        <v>235</v>
      </c>
      <c r="M147" s="204" t="s">
        <v>236</v>
      </c>
      <c r="N147" s="197"/>
      <c r="O147" s="167"/>
      <c r="P147" s="203" t="s">
        <v>237</v>
      </c>
      <c r="Q147" s="203" t="s">
        <v>238</v>
      </c>
      <c r="R147" s="203" t="s">
        <v>239</v>
      </c>
      <c r="S147" s="204" t="s">
        <v>240</v>
      </c>
      <c r="T147" s="163"/>
      <c r="U147" s="167"/>
      <c r="V147" s="203" t="s">
        <v>241</v>
      </c>
      <c r="W147" s="204" t="s">
        <v>242</v>
      </c>
      <c r="X147" s="163"/>
      <c r="Y147" s="167"/>
      <c r="Z147" s="205" t="s">
        <v>243</v>
      </c>
      <c r="AA147" s="184"/>
      <c r="AB147"/>
      <c r="AC147"/>
      <c r="AD147"/>
      <c r="AE147"/>
    </row>
    <row r="148" spans="1:31" ht="13.5" thickBot="1">
      <c r="A148" s="275" t="s">
        <v>244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244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244</v>
      </c>
      <c r="V148" s="240">
        <v>13505.006881893625</v>
      </c>
      <c r="W148" s="259"/>
      <c r="X148" s="163"/>
      <c r="Y148" s="182" t="s">
        <v>244</v>
      </c>
      <c r="Z148" s="175"/>
      <c r="AA148" s="184"/>
      <c r="AB148"/>
      <c r="AC148"/>
      <c r="AD148"/>
      <c r="AE148"/>
    </row>
    <row r="149" spans="1:31">
      <c r="A149" s="278" t="s">
        <v>249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249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249</v>
      </c>
      <c r="V149" s="263">
        <v>13556.472345003305</v>
      </c>
      <c r="W149" s="188"/>
      <c r="X149" s="163"/>
      <c r="Y149" s="176" t="s">
        <v>249</v>
      </c>
      <c r="Z149" s="264"/>
      <c r="AA149" s="184"/>
      <c r="AB149"/>
      <c r="AC149"/>
      <c r="AD149"/>
      <c r="AE149"/>
    </row>
    <row r="150" spans="1:31">
      <c r="A150" s="219" t="s">
        <v>245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245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245</v>
      </c>
      <c r="V150" s="219">
        <v>14235.11583391866</v>
      </c>
      <c r="W150" s="189"/>
      <c r="X150" s="163"/>
      <c r="Y150" s="176" t="s">
        <v>245</v>
      </c>
      <c r="Z150" s="267"/>
      <c r="AA150" s="184"/>
      <c r="AB150"/>
      <c r="AC150"/>
      <c r="AD150"/>
      <c r="AE150"/>
    </row>
    <row r="151" spans="1:31">
      <c r="A151" s="219" t="s">
        <v>246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246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246</v>
      </c>
      <c r="V151" s="219">
        <v>14119.018042711721</v>
      </c>
      <c r="W151" s="189"/>
      <c r="X151" s="163"/>
      <c r="Y151" s="176" t="s">
        <v>246</v>
      </c>
      <c r="Z151" s="267"/>
      <c r="AA151" s="184"/>
      <c r="AB151"/>
      <c r="AC151"/>
      <c r="AD151"/>
      <c r="AE151"/>
    </row>
    <row r="152" spans="1:31">
      <c r="A152" s="219" t="s">
        <v>247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247</v>
      </c>
      <c r="P152" s="266">
        <v>11669.37</v>
      </c>
      <c r="Q152" s="220">
        <v>13911.63</v>
      </c>
      <c r="R152" s="220"/>
      <c r="S152" s="189"/>
      <c r="T152" s="163"/>
      <c r="U152" s="176" t="s">
        <v>247</v>
      </c>
      <c r="V152" s="266">
        <v>12250.266373056995</v>
      </c>
      <c r="W152" s="189"/>
      <c r="X152" s="163"/>
      <c r="Y152" s="176" t="s">
        <v>247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248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248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248</v>
      </c>
      <c r="V154" s="222">
        <v>13537.266183576934</v>
      </c>
      <c r="W154" s="190"/>
      <c r="X154" s="163"/>
      <c r="Y154" s="171" t="s">
        <v>248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251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252</v>
      </c>
      <c r="S159" s="286"/>
      <c r="T159" s="286"/>
      <c r="U159" s="286"/>
      <c r="V159" s="286"/>
      <c r="W159" s="290" t="s">
        <v>252</v>
      </c>
      <c r="X159" s="286"/>
      <c r="Y159" s="286"/>
      <c r="Z159" s="290" t="s">
        <v>252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252</v>
      </c>
      <c r="N160" s="292"/>
      <c r="O160" s="291">
        <v>2003</v>
      </c>
      <c r="P160" s="293" t="s">
        <v>222</v>
      </c>
      <c r="Q160" s="293"/>
      <c r="R160" s="293"/>
      <c r="S160" s="293"/>
      <c r="T160" s="285"/>
      <c r="U160" s="291">
        <v>2003</v>
      </c>
      <c r="V160" s="293" t="s">
        <v>223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225</v>
      </c>
      <c r="C161" s="296" t="s">
        <v>226</v>
      </c>
      <c r="D161" s="296" t="s">
        <v>227</v>
      </c>
      <c r="E161" s="296" t="s">
        <v>228</v>
      </c>
      <c r="F161" s="296" t="s">
        <v>229</v>
      </c>
      <c r="G161" s="296" t="s">
        <v>230</v>
      </c>
      <c r="H161" s="296" t="s">
        <v>231</v>
      </c>
      <c r="I161" s="296" t="s">
        <v>232</v>
      </c>
      <c r="J161" s="296" t="s">
        <v>233</v>
      </c>
      <c r="K161" s="296" t="s">
        <v>234</v>
      </c>
      <c r="L161" s="296" t="s">
        <v>235</v>
      </c>
      <c r="M161" s="297" t="s">
        <v>236</v>
      </c>
      <c r="N161" s="292"/>
      <c r="O161" s="298"/>
      <c r="P161" s="299" t="s">
        <v>237</v>
      </c>
      <c r="Q161" s="299" t="s">
        <v>238</v>
      </c>
      <c r="R161" s="299" t="s">
        <v>239</v>
      </c>
      <c r="S161" s="300" t="s">
        <v>240</v>
      </c>
      <c r="T161" s="285"/>
      <c r="U161" s="298"/>
      <c r="V161" s="299" t="s">
        <v>241</v>
      </c>
      <c r="W161" s="300" t="s">
        <v>242</v>
      </c>
      <c r="X161" s="285"/>
      <c r="Y161" s="298"/>
      <c r="Z161" s="301" t="s">
        <v>243</v>
      </c>
      <c r="AB161" s="166"/>
      <c r="AC161" s="166"/>
    </row>
    <row r="162" spans="1:30" ht="15.75" thickBot="1">
      <c r="A162" s="302" t="s">
        <v>244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244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244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244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245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245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245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245</v>
      </c>
      <c r="Z163" s="307">
        <f t="shared" si="3"/>
        <v>6.1599686274509802</v>
      </c>
      <c r="AB163" s="166"/>
      <c r="AC163" s="166"/>
    </row>
    <row r="164" spans="1:30" ht="15">
      <c r="A164" s="305" t="s">
        <v>246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246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246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246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247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247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247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247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248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248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248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248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252</v>
      </c>
      <c r="N169" s="292"/>
      <c r="O169" s="291">
        <v>2004</v>
      </c>
      <c r="P169" s="293" t="s">
        <v>222</v>
      </c>
      <c r="Q169" s="293"/>
      <c r="R169" s="293"/>
      <c r="S169" s="293"/>
      <c r="T169" s="285"/>
      <c r="U169" s="291">
        <v>2004</v>
      </c>
      <c r="V169" s="293" t="s">
        <v>223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225</v>
      </c>
      <c r="C170" s="299" t="s">
        <v>226</v>
      </c>
      <c r="D170" s="299" t="s">
        <v>227</v>
      </c>
      <c r="E170" s="299" t="s">
        <v>228</v>
      </c>
      <c r="F170" s="299" t="s">
        <v>229</v>
      </c>
      <c r="G170" s="299" t="s">
        <v>230</v>
      </c>
      <c r="H170" s="299" t="s">
        <v>231</v>
      </c>
      <c r="I170" s="299" t="s">
        <v>232</v>
      </c>
      <c r="J170" s="299" t="s">
        <v>233</v>
      </c>
      <c r="K170" s="299" t="s">
        <v>234</v>
      </c>
      <c r="L170" s="299" t="s">
        <v>235</v>
      </c>
      <c r="M170" s="300" t="s">
        <v>236</v>
      </c>
      <c r="N170" s="292"/>
      <c r="O170" s="298"/>
      <c r="P170" s="299" t="s">
        <v>237</v>
      </c>
      <c r="Q170" s="299" t="s">
        <v>238</v>
      </c>
      <c r="R170" s="299" t="s">
        <v>239</v>
      </c>
      <c r="S170" s="300" t="s">
        <v>240</v>
      </c>
      <c r="T170" s="285"/>
      <c r="U170" s="298"/>
      <c r="V170" s="299" t="s">
        <v>241</v>
      </c>
      <c r="W170" s="300" t="s">
        <v>242</v>
      </c>
      <c r="X170" s="285"/>
      <c r="Y170" s="298"/>
      <c r="Z170" s="301" t="s">
        <v>243</v>
      </c>
      <c r="AA170" s="315"/>
      <c r="AB170" s="317"/>
      <c r="AD170" s="318"/>
    </row>
    <row r="171" spans="1:30" ht="15" thickBot="1">
      <c r="A171" s="311" t="s">
        <v>244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244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244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244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245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245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245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245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246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246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246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246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247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247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247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247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248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248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248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248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252</v>
      </c>
      <c r="N178" s="285"/>
      <c r="O178" s="291">
        <v>2005</v>
      </c>
      <c r="P178" s="293" t="s">
        <v>222</v>
      </c>
      <c r="Q178" s="293"/>
      <c r="R178" s="293"/>
      <c r="S178" s="293"/>
      <c r="T178" s="285"/>
      <c r="U178" s="291">
        <v>2005</v>
      </c>
      <c r="V178" s="293" t="s">
        <v>223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225</v>
      </c>
      <c r="C179" s="299" t="s">
        <v>226</v>
      </c>
      <c r="D179" s="299" t="s">
        <v>227</v>
      </c>
      <c r="E179" s="299" t="s">
        <v>228</v>
      </c>
      <c r="F179" s="299" t="s">
        <v>229</v>
      </c>
      <c r="G179" s="299" t="s">
        <v>230</v>
      </c>
      <c r="H179" s="299" t="s">
        <v>231</v>
      </c>
      <c r="I179" s="299" t="s">
        <v>232</v>
      </c>
      <c r="J179" s="299" t="s">
        <v>233</v>
      </c>
      <c r="K179" s="299" t="s">
        <v>234</v>
      </c>
      <c r="L179" s="299" t="s">
        <v>235</v>
      </c>
      <c r="M179" s="300" t="s">
        <v>236</v>
      </c>
      <c r="N179" s="292"/>
      <c r="O179" s="298"/>
      <c r="P179" s="299" t="s">
        <v>237</v>
      </c>
      <c r="Q179" s="299" t="s">
        <v>238</v>
      </c>
      <c r="R179" s="299" t="s">
        <v>239</v>
      </c>
      <c r="S179" s="300" t="s">
        <v>240</v>
      </c>
      <c r="T179" s="285"/>
      <c r="U179" s="298"/>
      <c r="V179" s="299" t="s">
        <v>241</v>
      </c>
      <c r="W179" s="300" t="s">
        <v>242</v>
      </c>
      <c r="X179" s="285"/>
      <c r="Y179" s="298"/>
      <c r="Z179" s="316" t="s">
        <v>243</v>
      </c>
      <c r="AA179" s="184"/>
      <c r="AB179" s="225"/>
    </row>
    <row r="180" spans="1:30" ht="13.5" thickBot="1">
      <c r="A180" s="311" t="s">
        <v>244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244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244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244</v>
      </c>
      <c r="Z180" s="304">
        <f t="shared" ref="Z180:Z185" si="21">(Z27/1000)/1.02</f>
        <v>7.970088235294118</v>
      </c>
      <c r="AA180" s="184"/>
    </row>
    <row r="181" spans="1:30">
      <c r="A181" s="311" t="s">
        <v>245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245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245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245</v>
      </c>
      <c r="Z181" s="309">
        <f t="shared" si="21"/>
        <v>8.756023529411765</v>
      </c>
      <c r="AA181" s="184"/>
    </row>
    <row r="182" spans="1:30">
      <c r="A182" s="305" t="s">
        <v>246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246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246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246</v>
      </c>
      <c r="Z182" s="309">
        <f t="shared" si="21"/>
        <v>8.6388647058823516</v>
      </c>
      <c r="AA182" s="184"/>
    </row>
    <row r="183" spans="1:30">
      <c r="A183" s="305" t="s">
        <v>247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247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247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247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248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248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248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248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252</v>
      </c>
      <c r="N187" s="292"/>
      <c r="O187" s="291">
        <v>2006</v>
      </c>
      <c r="P187" s="293" t="s">
        <v>222</v>
      </c>
      <c r="Q187" s="293"/>
      <c r="R187" s="293"/>
      <c r="S187" s="293"/>
      <c r="T187" s="285"/>
      <c r="U187" s="291">
        <v>2006</v>
      </c>
      <c r="V187" s="293" t="s">
        <v>223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225</v>
      </c>
      <c r="C188" s="299" t="s">
        <v>226</v>
      </c>
      <c r="D188" s="299" t="s">
        <v>227</v>
      </c>
      <c r="E188" s="299" t="s">
        <v>228</v>
      </c>
      <c r="F188" s="299" t="s">
        <v>229</v>
      </c>
      <c r="G188" s="299" t="s">
        <v>230</v>
      </c>
      <c r="H188" s="299" t="s">
        <v>231</v>
      </c>
      <c r="I188" s="299" t="s">
        <v>232</v>
      </c>
      <c r="J188" s="299" t="s">
        <v>233</v>
      </c>
      <c r="K188" s="299" t="s">
        <v>234</v>
      </c>
      <c r="L188" s="299" t="s">
        <v>235</v>
      </c>
      <c r="M188" s="300" t="s">
        <v>236</v>
      </c>
      <c r="N188" s="292"/>
      <c r="O188" s="298"/>
      <c r="P188" s="299" t="s">
        <v>237</v>
      </c>
      <c r="Q188" s="299" t="s">
        <v>238</v>
      </c>
      <c r="R188" s="299" t="s">
        <v>239</v>
      </c>
      <c r="S188" s="300" t="s">
        <v>240</v>
      </c>
      <c r="T188" s="285"/>
      <c r="U188" s="298"/>
      <c r="V188" s="299" t="s">
        <v>241</v>
      </c>
      <c r="W188" s="300" t="s">
        <v>242</v>
      </c>
      <c r="X188" s="285"/>
      <c r="Y188" s="298"/>
      <c r="Z188" s="316" t="s">
        <v>243</v>
      </c>
    </row>
    <row r="189" spans="1:30" ht="12.75" customHeight="1" thickBot="1">
      <c r="A189" s="311" t="s">
        <v>244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244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244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244</v>
      </c>
      <c r="Z189" s="304">
        <f t="shared" ref="Z189:Z194" si="30">(Z36/1000)/1.02</f>
        <v>8.1538588235294114</v>
      </c>
    </row>
    <row r="190" spans="1:30" ht="13.5" customHeight="1">
      <c r="A190" s="311" t="s">
        <v>245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245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245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245</v>
      </c>
      <c r="Z190" s="309">
        <f t="shared" si="30"/>
        <v>9.182716666666666</v>
      </c>
    </row>
    <row r="191" spans="1:30" ht="12.75" customHeight="1">
      <c r="A191" s="305" t="s">
        <v>246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246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246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246</v>
      </c>
      <c r="Z191" s="309">
        <f t="shared" si="30"/>
        <v>9.1715568627450974</v>
      </c>
    </row>
    <row r="192" spans="1:30" ht="11.25" customHeight="1">
      <c r="A192" s="305" t="s">
        <v>247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247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247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247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248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248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248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248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252</v>
      </c>
      <c r="N196" s="321"/>
      <c r="O196" s="291">
        <v>2007</v>
      </c>
      <c r="P196" s="293" t="s">
        <v>222</v>
      </c>
      <c r="Q196" s="293"/>
      <c r="R196" s="293"/>
      <c r="S196" s="293"/>
      <c r="T196" s="285"/>
      <c r="U196" s="291">
        <v>2007</v>
      </c>
      <c r="V196" s="293" t="s">
        <v>223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225</v>
      </c>
      <c r="C197" s="299" t="s">
        <v>226</v>
      </c>
      <c r="D197" s="299" t="s">
        <v>227</v>
      </c>
      <c r="E197" s="299" t="s">
        <v>228</v>
      </c>
      <c r="F197" s="299" t="s">
        <v>229</v>
      </c>
      <c r="G197" s="299" t="s">
        <v>230</v>
      </c>
      <c r="H197" s="299" t="s">
        <v>231</v>
      </c>
      <c r="I197" s="299" t="s">
        <v>232</v>
      </c>
      <c r="J197" s="299" t="s">
        <v>233</v>
      </c>
      <c r="K197" s="299" t="s">
        <v>234</v>
      </c>
      <c r="L197" s="299" t="s">
        <v>235</v>
      </c>
      <c r="M197" s="300" t="s">
        <v>236</v>
      </c>
      <c r="N197" s="285"/>
      <c r="O197" s="298"/>
      <c r="P197" s="299" t="s">
        <v>237</v>
      </c>
      <c r="Q197" s="299" t="s">
        <v>238</v>
      </c>
      <c r="R197" s="299" t="s">
        <v>239</v>
      </c>
      <c r="S197" s="300" t="s">
        <v>240</v>
      </c>
      <c r="T197" s="285"/>
      <c r="U197" s="298"/>
      <c r="V197" s="299" t="s">
        <v>241</v>
      </c>
      <c r="W197" s="300" t="s">
        <v>242</v>
      </c>
      <c r="X197" s="285"/>
      <c r="Y197" s="298"/>
      <c r="Z197" s="301" t="s">
        <v>243</v>
      </c>
    </row>
    <row r="198" spans="1:26" ht="13.5" thickBot="1">
      <c r="A198" s="311" t="s">
        <v>244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244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244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244</v>
      </c>
      <c r="Z198" s="304">
        <f t="shared" ref="Z198:Z203" si="39">(Z45/1000)/1.02</f>
        <v>7.8938803921568619</v>
      </c>
    </row>
    <row r="199" spans="1:26">
      <c r="A199" s="311" t="s">
        <v>245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245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245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245</v>
      </c>
      <c r="Z199" s="309">
        <f t="shared" si="39"/>
        <v>8.7074843137254909</v>
      </c>
    </row>
    <row r="200" spans="1:26">
      <c r="A200" s="305" t="s">
        <v>246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246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246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246</v>
      </c>
      <c r="Z200" s="309">
        <f t="shared" si="39"/>
        <v>8.6916598039215689</v>
      </c>
    </row>
    <row r="201" spans="1:26">
      <c r="A201" s="305" t="s">
        <v>247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247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247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247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248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248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248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248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252</v>
      </c>
      <c r="O205" s="291">
        <v>2008</v>
      </c>
      <c r="P205" s="293" t="s">
        <v>222</v>
      </c>
      <c r="Q205" s="293"/>
      <c r="R205" s="293"/>
      <c r="S205" s="293"/>
      <c r="T205" s="285"/>
      <c r="U205" s="291">
        <v>2008</v>
      </c>
      <c r="V205" s="293" t="s">
        <v>223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225</v>
      </c>
      <c r="C206" s="299" t="s">
        <v>226</v>
      </c>
      <c r="D206" s="299" t="s">
        <v>227</v>
      </c>
      <c r="E206" s="299" t="s">
        <v>228</v>
      </c>
      <c r="F206" s="299" t="s">
        <v>229</v>
      </c>
      <c r="G206" s="299" t="s">
        <v>230</v>
      </c>
      <c r="H206" s="299" t="s">
        <v>231</v>
      </c>
      <c r="I206" s="299" t="s">
        <v>232</v>
      </c>
      <c r="J206" s="299" t="s">
        <v>233</v>
      </c>
      <c r="K206" s="299" t="s">
        <v>234</v>
      </c>
      <c r="L206" s="299" t="s">
        <v>235</v>
      </c>
      <c r="M206" s="300" t="s">
        <v>236</v>
      </c>
      <c r="O206" s="298"/>
      <c r="P206" s="299" t="s">
        <v>237</v>
      </c>
      <c r="Q206" s="299" t="s">
        <v>238</v>
      </c>
      <c r="R206" s="299" t="s">
        <v>239</v>
      </c>
      <c r="S206" s="300" t="s">
        <v>240</v>
      </c>
      <c r="T206" s="285"/>
      <c r="U206" s="298"/>
      <c r="V206" s="299" t="s">
        <v>241</v>
      </c>
      <c r="W206" s="300" t="s">
        <v>242</v>
      </c>
      <c r="X206" s="285"/>
      <c r="Y206" s="298"/>
      <c r="Z206" s="301" t="s">
        <v>243</v>
      </c>
    </row>
    <row r="207" spans="1:26" ht="13.5" thickBot="1">
      <c r="A207" s="311" t="s">
        <v>244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244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244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244</v>
      </c>
      <c r="Z207" s="304">
        <f t="shared" ref="Z207:Z212" si="48">(Z54/1000)/1.02</f>
        <v>8.070333333333334</v>
      </c>
    </row>
    <row r="208" spans="1:26">
      <c r="A208" s="311" t="s">
        <v>245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245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245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245</v>
      </c>
      <c r="Z208" s="309">
        <f t="shared" si="48"/>
        <v>8.7989225490196077</v>
      </c>
    </row>
    <row r="209" spans="1:28">
      <c r="A209" s="305" t="s">
        <v>246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246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246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246</v>
      </c>
      <c r="Z209" s="309">
        <f t="shared" si="48"/>
        <v>8.8163754901960765</v>
      </c>
    </row>
    <row r="210" spans="1:28">
      <c r="A210" s="305" t="s">
        <v>247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247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247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247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248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248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248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248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252</v>
      </c>
      <c r="O214" s="291">
        <v>2009</v>
      </c>
      <c r="P214" s="293" t="s">
        <v>222</v>
      </c>
      <c r="Q214" s="293"/>
      <c r="R214" s="293"/>
      <c r="S214" s="293"/>
      <c r="T214" s="285"/>
      <c r="U214" s="291">
        <v>2009</v>
      </c>
      <c r="V214" s="293" t="s">
        <v>223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225</v>
      </c>
      <c r="C215" s="299" t="s">
        <v>226</v>
      </c>
      <c r="D215" s="299" t="s">
        <v>227</v>
      </c>
      <c r="E215" s="299" t="s">
        <v>228</v>
      </c>
      <c r="F215" s="299" t="s">
        <v>229</v>
      </c>
      <c r="G215" s="299" t="s">
        <v>230</v>
      </c>
      <c r="H215" s="299" t="s">
        <v>231</v>
      </c>
      <c r="I215" s="299" t="s">
        <v>232</v>
      </c>
      <c r="J215" s="299" t="s">
        <v>233</v>
      </c>
      <c r="K215" s="299" t="s">
        <v>234</v>
      </c>
      <c r="L215" s="299" t="s">
        <v>235</v>
      </c>
      <c r="M215" s="300" t="s">
        <v>236</v>
      </c>
      <c r="O215" s="298"/>
      <c r="P215" s="299" t="s">
        <v>237</v>
      </c>
      <c r="Q215" s="299" t="s">
        <v>238</v>
      </c>
      <c r="R215" s="299" t="s">
        <v>239</v>
      </c>
      <c r="S215" s="300" t="s">
        <v>240</v>
      </c>
      <c r="T215" s="285"/>
      <c r="U215" s="298"/>
      <c r="V215" s="299" t="s">
        <v>241</v>
      </c>
      <c r="W215" s="300" t="s">
        <v>242</v>
      </c>
      <c r="X215" s="285"/>
      <c r="Y215" s="298"/>
      <c r="Z215" s="301" t="s">
        <v>243</v>
      </c>
    </row>
    <row r="216" spans="1:28" ht="13.5" thickBot="1">
      <c r="A216" s="311" t="s">
        <v>244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244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244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244</v>
      </c>
      <c r="Z216" s="304">
        <f t="shared" ref="Z216:Z221" si="57">(Z63/1000)/1.02</f>
        <v>9.215107843137254</v>
      </c>
      <c r="AA216" s="231"/>
    </row>
    <row r="217" spans="1:28">
      <c r="A217" s="311" t="s">
        <v>245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245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245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245</v>
      </c>
      <c r="Z217" s="309">
        <f t="shared" si="57"/>
        <v>10.209119607843137</v>
      </c>
      <c r="AA217" s="231"/>
    </row>
    <row r="218" spans="1:28">
      <c r="A218" s="305" t="s">
        <v>246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246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246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246</v>
      </c>
      <c r="Z218" s="309">
        <f t="shared" si="57"/>
        <v>10.491053921568627</v>
      </c>
      <c r="AA218" s="231"/>
    </row>
    <row r="219" spans="1:28">
      <c r="A219" s="305" t="s">
        <v>247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247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247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247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248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248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248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248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252</v>
      </c>
      <c r="O223" s="291">
        <v>2010</v>
      </c>
      <c r="P223" s="293" t="s">
        <v>222</v>
      </c>
      <c r="Q223" s="293"/>
      <c r="R223" s="293"/>
      <c r="S223" s="293"/>
      <c r="T223" s="285"/>
      <c r="U223" s="291">
        <v>2010</v>
      </c>
      <c r="V223" s="293" t="s">
        <v>223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225</v>
      </c>
      <c r="C224" s="299" t="s">
        <v>226</v>
      </c>
      <c r="D224" s="299" t="s">
        <v>227</v>
      </c>
      <c r="E224" s="299" t="s">
        <v>228</v>
      </c>
      <c r="F224" s="299" t="s">
        <v>229</v>
      </c>
      <c r="G224" s="299" t="s">
        <v>230</v>
      </c>
      <c r="H224" s="299" t="s">
        <v>231</v>
      </c>
      <c r="I224" s="299" t="s">
        <v>232</v>
      </c>
      <c r="J224" s="299" t="s">
        <v>233</v>
      </c>
      <c r="K224" s="299" t="s">
        <v>234</v>
      </c>
      <c r="L224" s="299" t="s">
        <v>235</v>
      </c>
      <c r="M224" s="300" t="s">
        <v>236</v>
      </c>
      <c r="O224" s="298"/>
      <c r="P224" s="299" t="s">
        <v>237</v>
      </c>
      <c r="Q224" s="299" t="s">
        <v>238</v>
      </c>
      <c r="R224" s="299" t="s">
        <v>239</v>
      </c>
      <c r="S224" s="300" t="s">
        <v>240</v>
      </c>
      <c r="T224" s="285"/>
      <c r="U224" s="298"/>
      <c r="V224" s="299" t="s">
        <v>241</v>
      </c>
      <c r="W224" s="300" t="s">
        <v>242</v>
      </c>
      <c r="X224" s="285"/>
      <c r="Y224" s="298"/>
      <c r="Z224" s="301" t="s">
        <v>243</v>
      </c>
      <c r="AB224" s="231"/>
    </row>
    <row r="225" spans="1:28" ht="13.5" thickBot="1">
      <c r="A225" s="311" t="s">
        <v>244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244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244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244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245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245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245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245</v>
      </c>
      <c r="Z226" s="309">
        <f t="shared" si="66"/>
        <v>9.7550254901960791</v>
      </c>
      <c r="AA226" s="231"/>
      <c r="AB226" s="231"/>
    </row>
    <row r="227" spans="1:28">
      <c r="A227" s="305" t="s">
        <v>246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246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246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246</v>
      </c>
      <c r="Z227" s="309">
        <f t="shared" si="66"/>
        <v>9.8349794117647065</v>
      </c>
      <c r="AA227" s="231"/>
      <c r="AB227" s="231"/>
    </row>
    <row r="228" spans="1:28">
      <c r="A228" s="305" t="s">
        <v>247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247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247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247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248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248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248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248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252</v>
      </c>
      <c r="O232" s="291">
        <v>2011</v>
      </c>
      <c r="P232" s="293" t="s">
        <v>222</v>
      </c>
      <c r="Q232" s="293"/>
      <c r="R232" s="293"/>
      <c r="S232" s="293"/>
      <c r="T232" s="285"/>
      <c r="U232" s="291">
        <v>2011</v>
      </c>
      <c r="V232" s="293" t="s">
        <v>223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225</v>
      </c>
      <c r="C233" s="299" t="s">
        <v>226</v>
      </c>
      <c r="D233" s="299" t="s">
        <v>227</v>
      </c>
      <c r="E233" s="299" t="s">
        <v>228</v>
      </c>
      <c r="F233" s="299" t="s">
        <v>229</v>
      </c>
      <c r="G233" s="299" t="s">
        <v>230</v>
      </c>
      <c r="H233" s="299" t="s">
        <v>231</v>
      </c>
      <c r="I233" s="299" t="s">
        <v>232</v>
      </c>
      <c r="J233" s="299" t="s">
        <v>233</v>
      </c>
      <c r="K233" s="299" t="s">
        <v>234</v>
      </c>
      <c r="L233" s="299" t="s">
        <v>235</v>
      </c>
      <c r="M233" s="300" t="s">
        <v>236</v>
      </c>
      <c r="O233" s="298"/>
      <c r="P233" s="299" t="s">
        <v>237</v>
      </c>
      <c r="Q233" s="299" t="s">
        <v>238</v>
      </c>
      <c r="R233" s="299" t="s">
        <v>239</v>
      </c>
      <c r="S233" s="300" t="s">
        <v>240</v>
      </c>
      <c r="T233" s="285"/>
      <c r="U233" s="298"/>
      <c r="V233" s="299" t="s">
        <v>241</v>
      </c>
      <c r="W233" s="300" t="s">
        <v>242</v>
      </c>
      <c r="X233" s="285"/>
      <c r="Y233" s="298"/>
      <c r="Z233" s="301" t="s">
        <v>243</v>
      </c>
    </row>
    <row r="234" spans="1:28" ht="13.5" thickBot="1">
      <c r="A234" s="311" t="s">
        <v>244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244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244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244</v>
      </c>
      <c r="Z234" s="304">
        <f t="shared" ref="Z234:Z239" si="75">(Z81/1000)/1.02</f>
        <v>11.099666666666666</v>
      </c>
      <c r="AA234" s="231"/>
    </row>
    <row r="235" spans="1:28">
      <c r="A235" s="311" t="s">
        <v>245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245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245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245</v>
      </c>
      <c r="Z235" s="307">
        <f t="shared" si="75"/>
        <v>12.249729411764706</v>
      </c>
      <c r="AA235" s="231"/>
    </row>
    <row r="236" spans="1:28">
      <c r="A236" s="305" t="s">
        <v>246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246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246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246</v>
      </c>
      <c r="Z236" s="309">
        <f t="shared" si="75"/>
        <v>12.796916666666666</v>
      </c>
      <c r="AA236" s="231"/>
    </row>
    <row r="237" spans="1:28">
      <c r="A237" s="305" t="s">
        <v>247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247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247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247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248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248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248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248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252</v>
      </c>
      <c r="O241" s="291">
        <v>2012</v>
      </c>
      <c r="P241" s="293" t="s">
        <v>222</v>
      </c>
      <c r="Q241" s="293"/>
      <c r="R241" s="293"/>
      <c r="S241" s="293"/>
      <c r="T241" s="285"/>
      <c r="U241" s="291">
        <v>2012</v>
      </c>
      <c r="V241" s="293" t="s">
        <v>223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225</v>
      </c>
      <c r="C242" s="299" t="s">
        <v>226</v>
      </c>
      <c r="D242" s="299" t="s">
        <v>227</v>
      </c>
      <c r="E242" s="299" t="s">
        <v>228</v>
      </c>
      <c r="F242" s="299" t="s">
        <v>229</v>
      </c>
      <c r="G242" s="299" t="s">
        <v>230</v>
      </c>
      <c r="H242" s="299" t="s">
        <v>231</v>
      </c>
      <c r="I242" s="299" t="s">
        <v>232</v>
      </c>
      <c r="J242" s="299" t="s">
        <v>233</v>
      </c>
      <c r="K242" s="299" t="s">
        <v>234</v>
      </c>
      <c r="L242" s="299" t="s">
        <v>235</v>
      </c>
      <c r="M242" s="300" t="s">
        <v>236</v>
      </c>
      <c r="O242" s="298"/>
      <c r="P242" s="299" t="s">
        <v>237</v>
      </c>
      <c r="Q242" s="299" t="s">
        <v>238</v>
      </c>
      <c r="R242" s="299" t="s">
        <v>239</v>
      </c>
      <c r="S242" s="300" t="s">
        <v>240</v>
      </c>
      <c r="T242" s="285"/>
      <c r="U242" s="298"/>
      <c r="V242" s="299" t="s">
        <v>241</v>
      </c>
      <c r="W242" s="300" t="s">
        <v>242</v>
      </c>
      <c r="X242" s="285"/>
      <c r="Y242" s="298"/>
      <c r="Z242" s="301" t="s">
        <v>243</v>
      </c>
    </row>
    <row r="243" spans="1:28" ht="13.5" thickBot="1">
      <c r="A243" s="311" t="s">
        <v>244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244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244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244</v>
      </c>
      <c r="Z243" s="304">
        <f t="shared" ref="Z243:Z248" si="84">(Z90/1000)/1.02</f>
        <v>12.603137254901961</v>
      </c>
      <c r="AA243" s="231"/>
    </row>
    <row r="244" spans="1:28">
      <c r="A244" s="311" t="s">
        <v>245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245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245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245</v>
      </c>
      <c r="Z244" s="307">
        <f t="shared" si="84"/>
        <v>13.484396078431374</v>
      </c>
      <c r="AA244" s="231"/>
    </row>
    <row r="245" spans="1:28">
      <c r="A245" s="305" t="s">
        <v>246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246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246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246</v>
      </c>
      <c r="Z245" s="309">
        <f t="shared" si="84"/>
        <v>13.469354901960784</v>
      </c>
      <c r="AA245" s="231"/>
    </row>
    <row r="246" spans="1:28">
      <c r="A246" s="305" t="s">
        <v>247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247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247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247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248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248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248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248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252</v>
      </c>
      <c r="O250" s="291">
        <v>2013</v>
      </c>
      <c r="P250" s="293" t="s">
        <v>222</v>
      </c>
      <c r="Q250" s="293"/>
      <c r="R250" s="293"/>
      <c r="S250" s="293"/>
      <c r="T250" s="285"/>
      <c r="U250" s="291">
        <v>2013</v>
      </c>
      <c r="V250" s="293" t="s">
        <v>223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225</v>
      </c>
      <c r="C251" s="299" t="s">
        <v>226</v>
      </c>
      <c r="D251" s="299" t="s">
        <v>227</v>
      </c>
      <c r="E251" s="299" t="s">
        <v>228</v>
      </c>
      <c r="F251" s="299" t="s">
        <v>229</v>
      </c>
      <c r="G251" s="299" t="s">
        <v>230</v>
      </c>
      <c r="H251" s="299" t="s">
        <v>231</v>
      </c>
      <c r="I251" s="299" t="s">
        <v>232</v>
      </c>
      <c r="J251" s="299" t="s">
        <v>233</v>
      </c>
      <c r="K251" s="299" t="s">
        <v>234</v>
      </c>
      <c r="L251" s="299" t="s">
        <v>235</v>
      </c>
      <c r="M251" s="300" t="s">
        <v>236</v>
      </c>
      <c r="O251" s="298"/>
      <c r="P251" s="299" t="s">
        <v>237</v>
      </c>
      <c r="Q251" s="299" t="s">
        <v>238</v>
      </c>
      <c r="R251" s="299" t="s">
        <v>239</v>
      </c>
      <c r="S251" s="300" t="s">
        <v>240</v>
      </c>
      <c r="T251" s="285"/>
      <c r="U251" s="298"/>
      <c r="V251" s="299" t="s">
        <v>241</v>
      </c>
      <c r="W251" s="300" t="s">
        <v>242</v>
      </c>
      <c r="X251" s="285"/>
      <c r="Y251" s="298"/>
      <c r="Z251" s="301" t="s">
        <v>243</v>
      </c>
    </row>
    <row r="252" spans="1:28" ht="13.5" thickBot="1">
      <c r="A252" s="311" t="s">
        <v>244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244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244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244</v>
      </c>
      <c r="Z252" s="304">
        <f t="shared" ref="Z252:Z257" si="93">(Z99/1000)/1.02</f>
        <v>11.952539215686274</v>
      </c>
    </row>
    <row r="253" spans="1:28">
      <c r="A253" s="311" t="s">
        <v>245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245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245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245</v>
      </c>
      <c r="Z253" s="307">
        <f t="shared" si="93"/>
        <v>12.629663725490195</v>
      </c>
      <c r="AB253" s="231"/>
    </row>
    <row r="254" spans="1:28">
      <c r="A254" s="305" t="s">
        <v>246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246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246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246</v>
      </c>
      <c r="Z254" s="309">
        <f t="shared" si="93"/>
        <v>12.503901960784313</v>
      </c>
      <c r="AB254" s="231"/>
    </row>
    <row r="255" spans="1:28">
      <c r="A255" s="305" t="s">
        <v>247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247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247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247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248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248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248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248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252</v>
      </c>
      <c r="O259" s="291">
        <v>2014</v>
      </c>
      <c r="P259" s="293" t="s">
        <v>222</v>
      </c>
      <c r="Q259" s="293"/>
      <c r="R259" s="293"/>
      <c r="S259" s="293"/>
      <c r="T259" s="285"/>
      <c r="U259" s="291">
        <v>2014</v>
      </c>
      <c r="V259" s="293" t="s">
        <v>223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225</v>
      </c>
      <c r="C260" s="296" t="s">
        <v>226</v>
      </c>
      <c r="D260" s="296" t="s">
        <v>227</v>
      </c>
      <c r="E260" s="296" t="s">
        <v>228</v>
      </c>
      <c r="F260" s="296" t="s">
        <v>229</v>
      </c>
      <c r="G260" s="296" t="s">
        <v>230</v>
      </c>
      <c r="H260" s="296" t="s">
        <v>231</v>
      </c>
      <c r="I260" s="296" t="s">
        <v>232</v>
      </c>
      <c r="J260" s="296" t="s">
        <v>233</v>
      </c>
      <c r="K260" s="296" t="s">
        <v>234</v>
      </c>
      <c r="L260" s="296" t="s">
        <v>235</v>
      </c>
      <c r="M260" s="297" t="s">
        <v>236</v>
      </c>
      <c r="O260" s="298"/>
      <c r="P260" s="299" t="s">
        <v>237</v>
      </c>
      <c r="Q260" s="299" t="s">
        <v>238</v>
      </c>
      <c r="R260" s="299" t="s">
        <v>239</v>
      </c>
      <c r="S260" s="300" t="s">
        <v>240</v>
      </c>
      <c r="T260" s="285"/>
      <c r="U260" s="298"/>
      <c r="V260" s="299" t="s">
        <v>241</v>
      </c>
      <c r="W260" s="300" t="s">
        <v>242</v>
      </c>
      <c r="X260" s="285"/>
      <c r="Y260" s="298"/>
      <c r="Z260" s="301" t="s">
        <v>243</v>
      </c>
      <c r="AA260" s="231"/>
    </row>
    <row r="261" spans="1:29" ht="14.25" thickBot="1">
      <c r="A261" s="302" t="s">
        <v>244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244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244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244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249</v>
      </c>
      <c r="B262" s="329" t="s">
        <v>250</v>
      </c>
      <c r="C262" s="330" t="s">
        <v>250</v>
      </c>
      <c r="D262" s="330" t="s">
        <v>250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249</v>
      </c>
      <c r="P262" s="330" t="s">
        <v>250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249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249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245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245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245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245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246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246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246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246</v>
      </c>
      <c r="Z264" s="288">
        <f t="shared" si="101"/>
        <v>12.18033431372549</v>
      </c>
      <c r="AB264" s="334"/>
      <c r="AC264" s="339"/>
    </row>
    <row r="265" spans="1:29" ht="13.5">
      <c r="A265" s="305" t="s">
        <v>247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247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247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247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248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248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248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248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252</v>
      </c>
      <c r="O269" s="291">
        <v>2015</v>
      </c>
      <c r="P269" s="293" t="s">
        <v>222</v>
      </c>
      <c r="Q269" s="293"/>
      <c r="R269" s="293"/>
      <c r="S269" s="293"/>
      <c r="T269" s="285"/>
      <c r="U269" s="291">
        <v>2015</v>
      </c>
      <c r="V269" s="293" t="s">
        <v>223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225</v>
      </c>
      <c r="C270" s="296" t="s">
        <v>226</v>
      </c>
      <c r="D270" s="296" t="s">
        <v>227</v>
      </c>
      <c r="E270" s="296" t="s">
        <v>228</v>
      </c>
      <c r="F270" s="296" t="s">
        <v>229</v>
      </c>
      <c r="G270" s="296" t="s">
        <v>230</v>
      </c>
      <c r="H270" s="296" t="s">
        <v>231</v>
      </c>
      <c r="I270" s="296" t="s">
        <v>232</v>
      </c>
      <c r="J270" s="296" t="s">
        <v>233</v>
      </c>
      <c r="K270" s="296" t="s">
        <v>234</v>
      </c>
      <c r="L270" s="296" t="s">
        <v>235</v>
      </c>
      <c r="M270" s="297" t="s">
        <v>236</v>
      </c>
      <c r="O270" s="298"/>
      <c r="P270" s="299" t="s">
        <v>237</v>
      </c>
      <c r="Q270" s="299" t="s">
        <v>238</v>
      </c>
      <c r="R270" s="299" t="s">
        <v>239</v>
      </c>
      <c r="S270" s="300" t="s">
        <v>240</v>
      </c>
      <c r="T270" s="285"/>
      <c r="U270" s="298"/>
      <c r="V270" s="299" t="s">
        <v>241</v>
      </c>
      <c r="W270" s="300" t="s">
        <v>242</v>
      </c>
      <c r="X270" s="285"/>
      <c r="Y270" s="298"/>
      <c r="Z270" s="301" t="s">
        <v>243</v>
      </c>
    </row>
    <row r="271" spans="1:29" ht="13.5" thickBot="1">
      <c r="A271" s="333" t="s">
        <v>244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244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244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244</v>
      </c>
      <c r="Z271" s="306">
        <f t="shared" ref="Z271:Z277" si="114">(Z118/1000)*1.02</f>
        <v>12.243355800000002</v>
      </c>
    </row>
    <row r="272" spans="1:29">
      <c r="A272" s="336" t="s">
        <v>249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249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249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249</v>
      </c>
      <c r="Z272" s="338">
        <f t="shared" si="114"/>
        <v>12.894289199999999</v>
      </c>
    </row>
    <row r="273" spans="1:26">
      <c r="A273" s="340" t="s">
        <v>245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245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245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245</v>
      </c>
      <c r="Z273" s="341">
        <f t="shared" si="114"/>
        <v>13.3275138</v>
      </c>
    </row>
    <row r="274" spans="1:26">
      <c r="A274" s="340" t="s">
        <v>246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246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246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246</v>
      </c>
      <c r="Z274" s="341">
        <f t="shared" si="114"/>
        <v>13.228767599999999</v>
      </c>
    </row>
    <row r="275" spans="1:26">
      <c r="A275" s="340" t="s">
        <v>247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247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247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247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248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248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248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248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252</v>
      </c>
      <c r="O279" s="291">
        <v>2016</v>
      </c>
      <c r="P279" s="293" t="s">
        <v>222</v>
      </c>
      <c r="Q279" s="293"/>
      <c r="R279" s="293"/>
      <c r="S279" s="293"/>
      <c r="T279" s="285"/>
      <c r="U279" s="291">
        <v>2016</v>
      </c>
      <c r="V279" s="293" t="s">
        <v>223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225</v>
      </c>
      <c r="C280" s="296" t="s">
        <v>226</v>
      </c>
      <c r="D280" s="296" t="s">
        <v>227</v>
      </c>
      <c r="E280" s="296" t="s">
        <v>228</v>
      </c>
      <c r="F280" s="296" t="s">
        <v>229</v>
      </c>
      <c r="G280" s="296" t="s">
        <v>230</v>
      </c>
      <c r="H280" s="296" t="s">
        <v>231</v>
      </c>
      <c r="I280" s="296" t="s">
        <v>232</v>
      </c>
      <c r="J280" s="296" t="s">
        <v>233</v>
      </c>
      <c r="K280" s="296" t="s">
        <v>234</v>
      </c>
      <c r="L280" s="296" t="s">
        <v>235</v>
      </c>
      <c r="M280" s="297" t="s">
        <v>236</v>
      </c>
      <c r="O280" s="298"/>
      <c r="P280" s="296" t="s">
        <v>237</v>
      </c>
      <c r="Q280" s="296" t="s">
        <v>238</v>
      </c>
      <c r="R280" s="296" t="s">
        <v>239</v>
      </c>
      <c r="S280" s="297" t="s">
        <v>240</v>
      </c>
      <c r="T280" s="285"/>
      <c r="U280" s="298"/>
      <c r="V280" s="296" t="s">
        <v>241</v>
      </c>
      <c r="W280" s="297" t="s">
        <v>242</v>
      </c>
      <c r="X280" s="285"/>
      <c r="Y280" s="298"/>
      <c r="Z280" s="344" t="s">
        <v>243</v>
      </c>
    </row>
    <row r="281" spans="1:26" ht="13.5" thickBot="1">
      <c r="A281" s="302" t="s">
        <v>244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244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244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244</v>
      </c>
      <c r="Z281" s="348">
        <f t="shared" ref="Z281:Z287" si="124">(Z128/1000)/1.02</f>
        <v>11.968575169798202</v>
      </c>
    </row>
    <row r="282" spans="1:26">
      <c r="A282" s="336" t="s">
        <v>249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249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249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249</v>
      </c>
      <c r="Z282" s="355">
        <f t="shared" si="124"/>
        <v>13.012526133753708</v>
      </c>
    </row>
    <row r="283" spans="1:26">
      <c r="A283" s="340" t="s">
        <v>245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245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245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245</v>
      </c>
      <c r="Z283" s="362">
        <f t="shared" si="124"/>
        <v>13.046641979382038</v>
      </c>
    </row>
    <row r="284" spans="1:26">
      <c r="A284" s="340" t="s">
        <v>246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246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246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246</v>
      </c>
      <c r="Z284" s="362">
        <f t="shared" si="124"/>
        <v>13.082558384031387</v>
      </c>
    </row>
    <row r="285" spans="1:26">
      <c r="A285" s="340" t="s">
        <v>247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247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247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247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248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248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248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248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252</v>
      </c>
      <c r="O289" s="291">
        <v>2017</v>
      </c>
      <c r="P289" s="293" t="s">
        <v>222</v>
      </c>
      <c r="Q289" s="293"/>
      <c r="R289" s="293"/>
      <c r="S289" s="293"/>
      <c r="T289" s="285"/>
      <c r="U289" s="291">
        <v>2017</v>
      </c>
      <c r="V289" s="293" t="s">
        <v>223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225</v>
      </c>
      <c r="C290" s="296" t="s">
        <v>226</v>
      </c>
      <c r="D290" s="296" t="s">
        <v>227</v>
      </c>
      <c r="E290" s="296" t="s">
        <v>228</v>
      </c>
      <c r="F290" s="296" t="s">
        <v>229</v>
      </c>
      <c r="G290" s="296" t="s">
        <v>230</v>
      </c>
      <c r="H290" s="296" t="s">
        <v>231</v>
      </c>
      <c r="I290" s="296" t="s">
        <v>232</v>
      </c>
      <c r="J290" s="296" t="s">
        <v>233</v>
      </c>
      <c r="K290" s="296" t="s">
        <v>234</v>
      </c>
      <c r="L290" s="296" t="s">
        <v>235</v>
      </c>
      <c r="M290" s="297" t="s">
        <v>236</v>
      </c>
      <c r="O290" s="298"/>
      <c r="P290" s="296" t="s">
        <v>237</v>
      </c>
      <c r="Q290" s="296" t="s">
        <v>238</v>
      </c>
      <c r="R290" s="296" t="s">
        <v>239</v>
      </c>
      <c r="S290" s="297" t="s">
        <v>240</v>
      </c>
      <c r="T290" s="285"/>
      <c r="U290" s="298"/>
      <c r="V290" s="296" t="s">
        <v>241</v>
      </c>
      <c r="W290" s="297" t="s">
        <v>242</v>
      </c>
      <c r="X290" s="285"/>
      <c r="Y290" s="298"/>
      <c r="Z290" s="344" t="s">
        <v>243</v>
      </c>
    </row>
    <row r="291" spans="1:32" ht="13.5" thickBot="1">
      <c r="A291" s="302" t="s">
        <v>244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244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244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244</v>
      </c>
      <c r="Z291" s="348">
        <f t="shared" ref="Z291:Z297" si="134">(Z138/1000)/1.02</f>
        <v>12.630429405855672</v>
      </c>
    </row>
    <row r="292" spans="1:32" ht="13.5" thickBot="1">
      <c r="A292" s="336" t="s">
        <v>249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249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249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249</v>
      </c>
      <c r="Z292" s="348">
        <f t="shared" si="134"/>
        <v>12.871203832745547</v>
      </c>
    </row>
    <row r="293" spans="1:32" ht="13.5" thickBot="1">
      <c r="A293" s="340" t="s">
        <v>245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245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245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245</v>
      </c>
      <c r="Z293" s="348">
        <f t="shared" si="134"/>
        <v>13.482758977132258</v>
      </c>
    </row>
    <row r="294" spans="1:32" ht="13.5" thickBot="1">
      <c r="A294" s="340" t="s">
        <v>246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246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246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246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247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247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247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247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248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248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248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248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252</v>
      </c>
      <c r="O300" s="291">
        <v>2018</v>
      </c>
      <c r="P300" s="293" t="s">
        <v>222</v>
      </c>
      <c r="Q300" s="293"/>
      <c r="R300" s="293"/>
      <c r="S300" s="293"/>
      <c r="T300" s="285"/>
      <c r="U300" s="291">
        <v>2018</v>
      </c>
      <c r="V300" s="293" t="s">
        <v>223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225</v>
      </c>
      <c r="C301" s="296" t="s">
        <v>226</v>
      </c>
      <c r="D301" s="296" t="s">
        <v>227</v>
      </c>
      <c r="E301" s="296" t="s">
        <v>228</v>
      </c>
      <c r="F301" s="296" t="s">
        <v>229</v>
      </c>
      <c r="G301" s="296" t="s">
        <v>230</v>
      </c>
      <c r="H301" s="296" t="s">
        <v>231</v>
      </c>
      <c r="I301" s="296" t="s">
        <v>232</v>
      </c>
      <c r="J301" s="296" t="s">
        <v>233</v>
      </c>
      <c r="K301" s="296" t="s">
        <v>234</v>
      </c>
      <c r="L301" s="296" t="s">
        <v>235</v>
      </c>
      <c r="M301" s="297" t="s">
        <v>236</v>
      </c>
      <c r="O301" s="298"/>
      <c r="P301" s="296" t="s">
        <v>237</v>
      </c>
      <c r="Q301" s="296" t="s">
        <v>238</v>
      </c>
      <c r="R301" s="296" t="s">
        <v>239</v>
      </c>
      <c r="S301" s="297" t="s">
        <v>240</v>
      </c>
      <c r="T301" s="285"/>
      <c r="U301" s="298"/>
      <c r="V301" s="296" t="s">
        <v>241</v>
      </c>
      <c r="W301" s="297" t="s">
        <v>242</v>
      </c>
      <c r="X301" s="285"/>
      <c r="Y301" s="298"/>
      <c r="Z301" s="344" t="s">
        <v>243</v>
      </c>
      <c r="AB301"/>
      <c r="AC301"/>
      <c r="AD301"/>
      <c r="AE301"/>
      <c r="AF301"/>
    </row>
    <row r="302" spans="1:32" ht="13.5" thickBot="1">
      <c r="A302" s="302" t="s">
        <v>244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244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244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244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249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249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249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249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245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245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245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245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246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246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246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246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247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247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247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247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248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248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248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248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253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222</v>
      </c>
      <c r="Q312" s="378"/>
      <c r="R312" s="378"/>
      <c r="S312" s="378"/>
      <c r="T312" s="376"/>
      <c r="U312" s="377">
        <v>2004</v>
      </c>
      <c r="V312" s="378" t="s">
        <v>223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225</v>
      </c>
      <c r="C313" s="380" t="s">
        <v>226</v>
      </c>
      <c r="D313" s="380" t="s">
        <v>227</v>
      </c>
      <c r="E313" s="380" t="s">
        <v>254</v>
      </c>
      <c r="F313" s="380" t="s">
        <v>229</v>
      </c>
      <c r="G313" s="380" t="s">
        <v>230</v>
      </c>
      <c r="H313" s="380" t="s">
        <v>231</v>
      </c>
      <c r="I313" s="380" t="s">
        <v>232</v>
      </c>
      <c r="J313" s="380" t="s">
        <v>233</v>
      </c>
      <c r="K313" s="380" t="s">
        <v>234</v>
      </c>
      <c r="L313" s="380" t="s">
        <v>235</v>
      </c>
      <c r="M313" s="381" t="s">
        <v>236</v>
      </c>
      <c r="N313" s="376"/>
      <c r="O313" s="382"/>
      <c r="P313" s="383" t="s">
        <v>237</v>
      </c>
      <c r="Q313" s="383" t="s">
        <v>238</v>
      </c>
      <c r="R313" s="383" t="s">
        <v>239</v>
      </c>
      <c r="S313" s="384" t="s">
        <v>240</v>
      </c>
      <c r="T313" s="376"/>
      <c r="U313" s="382"/>
      <c r="V313" s="383" t="s">
        <v>241</v>
      </c>
      <c r="W313" s="384" t="s">
        <v>242</v>
      </c>
      <c r="X313" s="376"/>
      <c r="Y313" s="382"/>
      <c r="Z313" s="385" t="s">
        <v>243</v>
      </c>
    </row>
    <row r="314" spans="1:32" ht="14.25" thickBot="1">
      <c r="A314" s="386" t="s">
        <v>244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244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244</v>
      </c>
      <c r="V314" s="391">
        <v>3.3315866000000001</v>
      </c>
      <c r="W314" s="392">
        <v>3.9074479000000002</v>
      </c>
      <c r="X314" s="376"/>
      <c r="Y314" s="390" t="s">
        <v>244</v>
      </c>
      <c r="Z314" s="389">
        <v>3.6171804117647062</v>
      </c>
    </row>
    <row r="315" spans="1:32" ht="13.5">
      <c r="A315" s="393" t="s">
        <v>245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245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245</v>
      </c>
      <c r="V315" s="397">
        <v>3.9250651000000003</v>
      </c>
      <c r="W315" s="398">
        <v>4.5897571500000014</v>
      </c>
      <c r="X315" s="376"/>
      <c r="Y315" s="396" t="s">
        <v>245</v>
      </c>
      <c r="Z315" s="399">
        <v>4.0686274509803928</v>
      </c>
    </row>
    <row r="316" spans="1:32" ht="13.5">
      <c r="A316" s="393" t="s">
        <v>246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246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246</v>
      </c>
      <c r="V316" s="394">
        <v>3.7435715200000006</v>
      </c>
      <c r="W316" s="395">
        <v>4.3200341600000005</v>
      </c>
      <c r="X316" s="376"/>
      <c r="Y316" s="396" t="s">
        <v>246</v>
      </c>
      <c r="Z316" s="399">
        <v>4.1083262745098041</v>
      </c>
    </row>
    <row r="317" spans="1:32" ht="13.5">
      <c r="A317" s="393" t="s">
        <v>247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247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247</v>
      </c>
      <c r="V317" s="394">
        <v>3.9977361000000005</v>
      </c>
      <c r="W317" s="395">
        <v>3.8807596800000002</v>
      </c>
      <c r="X317" s="376"/>
      <c r="Y317" s="396" t="s">
        <v>247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248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248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248</v>
      </c>
      <c r="V319" s="402">
        <v>3.3349349000000004</v>
      </c>
      <c r="W319" s="403">
        <v>3.8676092799999999</v>
      </c>
      <c r="X319" s="376"/>
      <c r="Y319" s="390" t="s">
        <v>248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222</v>
      </c>
      <c r="Q321" s="378"/>
      <c r="R321" s="378"/>
      <c r="S321" s="378"/>
      <c r="T321" s="376"/>
      <c r="U321" s="377">
        <v>2005</v>
      </c>
      <c r="V321" s="378" t="s">
        <v>223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225</v>
      </c>
      <c r="C322" s="380" t="s">
        <v>226</v>
      </c>
      <c r="D322" s="380" t="s">
        <v>227</v>
      </c>
      <c r="E322" s="380" t="s">
        <v>254</v>
      </c>
      <c r="F322" s="380" t="s">
        <v>229</v>
      </c>
      <c r="G322" s="380" t="s">
        <v>230</v>
      </c>
      <c r="H322" s="380" t="s">
        <v>231</v>
      </c>
      <c r="I322" s="380" t="s">
        <v>232</v>
      </c>
      <c r="J322" s="380" t="s">
        <v>233</v>
      </c>
      <c r="K322" s="380" t="s">
        <v>234</v>
      </c>
      <c r="L322" s="380" t="s">
        <v>235</v>
      </c>
      <c r="M322" s="381" t="s">
        <v>236</v>
      </c>
      <c r="N322" s="376"/>
      <c r="O322" s="382"/>
      <c r="P322" s="383" t="s">
        <v>237</v>
      </c>
      <c r="Q322" s="383" t="s">
        <v>238</v>
      </c>
      <c r="R322" s="383" t="s">
        <v>239</v>
      </c>
      <c r="S322" s="384" t="s">
        <v>240</v>
      </c>
      <c r="T322" s="376"/>
      <c r="U322" s="382"/>
      <c r="V322" s="383" t="s">
        <v>241</v>
      </c>
      <c r="W322" s="384" t="s">
        <v>242</v>
      </c>
      <c r="X322" s="376"/>
      <c r="Y322" s="382"/>
      <c r="Z322" s="385" t="s">
        <v>243</v>
      </c>
    </row>
    <row r="323" spans="1:28" ht="14.25" thickBot="1">
      <c r="A323" s="386" t="s">
        <v>244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244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244</v>
      </c>
      <c r="V323" s="391">
        <v>4.2741797999999998</v>
      </c>
      <c r="W323" s="392">
        <v>4.1972801999999998</v>
      </c>
      <c r="X323" s="376"/>
      <c r="Y323" s="390" t="s">
        <v>244</v>
      </c>
      <c r="Z323" s="407">
        <v>4.1524159705882351</v>
      </c>
    </row>
    <row r="324" spans="1:28">
      <c r="A324" s="393" t="s">
        <v>245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245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245</v>
      </c>
      <c r="V324" s="397">
        <v>4.92827445</v>
      </c>
      <c r="W324" s="398">
        <v>4.8969937500000009</v>
      </c>
      <c r="X324" s="376"/>
      <c r="Y324" s="396" t="s">
        <v>245</v>
      </c>
      <c r="Z324" s="395">
        <v>4.8158107843137259</v>
      </c>
    </row>
    <row r="325" spans="1:28">
      <c r="A325" s="393" t="s">
        <v>246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246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246</v>
      </c>
      <c r="V325" s="394">
        <v>4.5932114799999999</v>
      </c>
      <c r="W325" s="395">
        <v>4.5736677999999999</v>
      </c>
      <c r="X325" s="376"/>
      <c r="Y325" s="396" t="s">
        <v>246</v>
      </c>
      <c r="Z325" s="395">
        <v>4.4922086274509798</v>
      </c>
    </row>
    <row r="326" spans="1:28">
      <c r="A326" s="393" t="s">
        <v>247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247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247</v>
      </c>
      <c r="V326" s="394">
        <v>3.5448181200000004</v>
      </c>
      <c r="W326" s="395">
        <v>4.12146846</v>
      </c>
      <c r="X326" s="376"/>
      <c r="Y326" s="396" t="s">
        <v>247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248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248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248</v>
      </c>
      <c r="V328" s="402">
        <v>4.1429718400000004</v>
      </c>
      <c r="W328" s="403">
        <v>4.0836431100000006</v>
      </c>
      <c r="X328" s="376"/>
      <c r="Y328" s="390" t="s">
        <v>248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222</v>
      </c>
      <c r="Q330" s="378"/>
      <c r="R330" s="378"/>
      <c r="S330" s="378"/>
      <c r="T330" s="376"/>
      <c r="U330" s="377">
        <v>2006</v>
      </c>
      <c r="V330" s="378" t="s">
        <v>223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225</v>
      </c>
      <c r="C331" s="410" t="s">
        <v>226</v>
      </c>
      <c r="D331" s="410" t="s">
        <v>227</v>
      </c>
      <c r="E331" s="410" t="s">
        <v>228</v>
      </c>
      <c r="F331" s="410" t="s">
        <v>229</v>
      </c>
      <c r="G331" s="410" t="s">
        <v>230</v>
      </c>
      <c r="H331" s="410" t="s">
        <v>231</v>
      </c>
      <c r="I331" s="410" t="s">
        <v>232</v>
      </c>
      <c r="J331" s="410" t="s">
        <v>233</v>
      </c>
      <c r="K331" s="410" t="s">
        <v>234</v>
      </c>
      <c r="L331" s="410" t="s">
        <v>235</v>
      </c>
      <c r="M331" s="411" t="s">
        <v>236</v>
      </c>
      <c r="N331" s="376"/>
      <c r="O331" s="382"/>
      <c r="P331" s="383" t="s">
        <v>237</v>
      </c>
      <c r="Q331" s="383" t="s">
        <v>238</v>
      </c>
      <c r="R331" s="383" t="s">
        <v>239</v>
      </c>
      <c r="S331" s="384" t="s">
        <v>240</v>
      </c>
      <c r="T331" s="376"/>
      <c r="U331" s="382"/>
      <c r="V331" s="383" t="s">
        <v>241</v>
      </c>
      <c r="W331" s="384" t="s">
        <v>242</v>
      </c>
      <c r="X331" s="376"/>
      <c r="Y331" s="382"/>
      <c r="Z331" s="385" t="s">
        <v>243</v>
      </c>
    </row>
    <row r="332" spans="1:28" ht="13.5" thickBot="1">
      <c r="A332" s="412" t="s">
        <v>244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244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244</v>
      </c>
      <c r="V332" s="391">
        <v>4.3606657999999996</v>
      </c>
      <c r="W332" s="392">
        <v>4.3018448999999999</v>
      </c>
      <c r="X332" s="376"/>
      <c r="Y332" s="390" t="s">
        <v>244</v>
      </c>
      <c r="Z332" s="391">
        <v>4.3331236559999997</v>
      </c>
    </row>
    <row r="333" spans="1:28">
      <c r="A333" s="396" t="s">
        <v>245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245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245</v>
      </c>
      <c r="V333" s="397">
        <v>5.1950965</v>
      </c>
      <c r="W333" s="398">
        <v>5.1025452500000004</v>
      </c>
      <c r="X333" s="376"/>
      <c r="Y333" s="396" t="s">
        <v>245</v>
      </c>
      <c r="Z333" s="397">
        <v>5.1515040499999998</v>
      </c>
    </row>
    <row r="334" spans="1:28">
      <c r="A334" s="396" t="s">
        <v>246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246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246</v>
      </c>
      <c r="V334" s="394">
        <v>4.8714858400000001</v>
      </c>
      <c r="W334" s="395">
        <v>4.8573954000000006</v>
      </c>
      <c r="X334" s="376"/>
      <c r="Y334" s="396" t="s">
        <v>246</v>
      </c>
      <c r="Z334" s="394">
        <v>4.86459376</v>
      </c>
    </row>
    <row r="335" spans="1:28">
      <c r="A335" s="396" t="s">
        <v>247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247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247</v>
      </c>
      <c r="V335" s="394">
        <v>3.8396403000000001</v>
      </c>
      <c r="W335" s="395">
        <v>4.0792393800000006</v>
      </c>
      <c r="X335" s="376"/>
      <c r="Y335" s="396" t="s">
        <v>247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248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248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248</v>
      </c>
      <c r="V337" s="402">
        <v>4.2182185900000002</v>
      </c>
      <c r="W337" s="403">
        <v>4.1969454500000003</v>
      </c>
      <c r="X337" s="376"/>
      <c r="Y337" s="390" t="s">
        <v>248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222</v>
      </c>
      <c r="Q339" s="378"/>
      <c r="R339" s="378"/>
      <c r="S339" s="378"/>
      <c r="T339" s="376"/>
      <c r="U339" s="377">
        <v>2007</v>
      </c>
      <c r="V339" s="378" t="s">
        <v>223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225</v>
      </c>
      <c r="C340" s="410" t="s">
        <v>226</v>
      </c>
      <c r="D340" s="410" t="s">
        <v>227</v>
      </c>
      <c r="E340" s="410" t="s">
        <v>228</v>
      </c>
      <c r="F340" s="410" t="s">
        <v>229</v>
      </c>
      <c r="G340" s="410" t="s">
        <v>230</v>
      </c>
      <c r="H340" s="410" t="s">
        <v>231</v>
      </c>
      <c r="I340" s="410" t="s">
        <v>232</v>
      </c>
      <c r="J340" s="410" t="s">
        <v>233</v>
      </c>
      <c r="K340" s="410" t="s">
        <v>234</v>
      </c>
      <c r="L340" s="410" t="s">
        <v>235</v>
      </c>
      <c r="M340" s="411" t="s">
        <v>236</v>
      </c>
      <c r="N340" s="376"/>
      <c r="O340" s="414"/>
      <c r="P340" s="410" t="s">
        <v>237</v>
      </c>
      <c r="Q340" s="410" t="s">
        <v>238</v>
      </c>
      <c r="R340" s="410" t="s">
        <v>239</v>
      </c>
      <c r="S340" s="411" t="s">
        <v>240</v>
      </c>
      <c r="T340" s="376"/>
      <c r="U340" s="414"/>
      <c r="V340" s="410" t="s">
        <v>241</v>
      </c>
      <c r="W340" s="411" t="s">
        <v>242</v>
      </c>
      <c r="X340" s="376"/>
      <c r="Y340" s="382"/>
      <c r="Z340" s="384" t="s">
        <v>243</v>
      </c>
      <c r="AB340" s="231"/>
    </row>
    <row r="341" spans="1:28" ht="13.5" thickBot="1">
      <c r="A341" s="415" t="s">
        <v>244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244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244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244</v>
      </c>
      <c r="Z341" s="391">
        <f>Z198*B456</f>
        <v>4.0021973588235289</v>
      </c>
      <c r="AB341" s="231"/>
    </row>
    <row r="342" spans="1:28" ht="13.5" thickBot="1">
      <c r="A342" s="419" t="s">
        <v>245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245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245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245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246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246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246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246</v>
      </c>
      <c r="Z343" s="391">
        <f>Z200*B459</f>
        <v>4.6500379950980397</v>
      </c>
      <c r="AB343" s="231"/>
    </row>
    <row r="344" spans="1:28" ht="13.5" thickBot="1">
      <c r="A344" s="393" t="s">
        <v>247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247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247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247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248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248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248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248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222</v>
      </c>
      <c r="Q348" s="378"/>
      <c r="R348" s="378"/>
      <c r="S348" s="378"/>
      <c r="T348" s="376"/>
      <c r="U348" s="377">
        <v>2008</v>
      </c>
      <c r="V348" s="378" t="s">
        <v>223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225</v>
      </c>
      <c r="C349" s="410" t="s">
        <v>226</v>
      </c>
      <c r="D349" s="410" t="s">
        <v>227</v>
      </c>
      <c r="E349" s="410" t="s">
        <v>228</v>
      </c>
      <c r="F349" s="410" t="s">
        <v>229</v>
      </c>
      <c r="G349" s="410" t="s">
        <v>230</v>
      </c>
      <c r="H349" s="410" t="s">
        <v>231</v>
      </c>
      <c r="I349" s="410" t="s">
        <v>232</v>
      </c>
      <c r="J349" s="410" t="s">
        <v>233</v>
      </c>
      <c r="K349" s="410" t="s">
        <v>234</v>
      </c>
      <c r="L349" s="410" t="s">
        <v>235</v>
      </c>
      <c r="M349" s="411" t="s">
        <v>236</v>
      </c>
      <c r="N349" s="376"/>
      <c r="O349" s="414"/>
      <c r="P349" s="410" t="s">
        <v>237</v>
      </c>
      <c r="Q349" s="410" t="s">
        <v>238</v>
      </c>
      <c r="R349" s="410" t="s">
        <v>239</v>
      </c>
      <c r="S349" s="411" t="s">
        <v>240</v>
      </c>
      <c r="T349" s="376"/>
      <c r="U349" s="414"/>
      <c r="V349" s="410" t="s">
        <v>241</v>
      </c>
      <c r="W349" s="411" t="s">
        <v>242</v>
      </c>
      <c r="X349" s="376"/>
      <c r="Y349" s="382"/>
      <c r="Z349" s="384" t="s">
        <v>243</v>
      </c>
      <c r="AA349" s="231"/>
      <c r="AB349" s="231"/>
    </row>
    <row r="350" spans="1:28" ht="13.5" thickBot="1">
      <c r="A350" s="415" t="s">
        <v>244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244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244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244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245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245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245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245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246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246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246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246</v>
      </c>
      <c r="Z352" s="391">
        <f>Z209*B459</f>
        <v>4.7167608872549014</v>
      </c>
      <c r="AA352" s="231"/>
    </row>
    <row r="353" spans="1:28" ht="13.5" thickBot="1">
      <c r="A353" s="393" t="s">
        <v>247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247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247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247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248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248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248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248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255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222</v>
      </c>
      <c r="Q357" s="378"/>
      <c r="R357" s="378"/>
      <c r="S357" s="378"/>
      <c r="T357" s="376"/>
      <c r="U357" s="377">
        <v>2009</v>
      </c>
      <c r="V357" s="378" t="s">
        <v>223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225</v>
      </c>
      <c r="C358" s="410" t="s">
        <v>226</v>
      </c>
      <c r="D358" s="410" t="s">
        <v>227</v>
      </c>
      <c r="E358" s="410" t="s">
        <v>228</v>
      </c>
      <c r="F358" s="410" t="s">
        <v>229</v>
      </c>
      <c r="G358" s="410" t="s">
        <v>230</v>
      </c>
      <c r="H358" s="410" t="s">
        <v>231</v>
      </c>
      <c r="I358" s="410" t="s">
        <v>232</v>
      </c>
      <c r="J358" s="410" t="s">
        <v>233</v>
      </c>
      <c r="K358" s="410" t="s">
        <v>234</v>
      </c>
      <c r="L358" s="410" t="s">
        <v>235</v>
      </c>
      <c r="M358" s="411" t="s">
        <v>236</v>
      </c>
      <c r="N358" s="376"/>
      <c r="O358" s="414"/>
      <c r="P358" s="410" t="s">
        <v>237</v>
      </c>
      <c r="Q358" s="410" t="s">
        <v>238</v>
      </c>
      <c r="R358" s="410" t="s">
        <v>239</v>
      </c>
      <c r="S358" s="411" t="s">
        <v>240</v>
      </c>
      <c r="T358" s="376"/>
      <c r="U358" s="414"/>
      <c r="V358" s="410" t="s">
        <v>241</v>
      </c>
      <c r="W358" s="411" t="s">
        <v>242</v>
      </c>
      <c r="X358" s="376"/>
      <c r="Y358" s="382"/>
      <c r="Z358" s="384" t="s">
        <v>243</v>
      </c>
      <c r="AA358" s="231"/>
    </row>
    <row r="359" spans="1:28" ht="13.5" thickBot="1">
      <c r="A359" s="415" t="s">
        <v>244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244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244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244</v>
      </c>
      <c r="Z359" s="391">
        <f>Z216*B456</f>
        <v>4.672059676470588</v>
      </c>
      <c r="AA359" s="231"/>
    </row>
    <row r="360" spans="1:28" ht="13.5" thickBot="1">
      <c r="A360" s="419" t="s">
        <v>245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245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245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245</v>
      </c>
      <c r="Z360" s="391">
        <f>Z217*B458</f>
        <v>5.5027154686274509</v>
      </c>
      <c r="AA360" s="231"/>
    </row>
    <row r="361" spans="1:28" ht="13.5" thickBot="1">
      <c r="A361" s="393" t="s">
        <v>246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246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246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246</v>
      </c>
      <c r="Z361" s="391">
        <f>Z218*B459</f>
        <v>5.612713848039216</v>
      </c>
      <c r="AA361" s="231"/>
    </row>
    <row r="362" spans="1:28" ht="13.5" thickBot="1">
      <c r="A362" s="393" t="s">
        <v>247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247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247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247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248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248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248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248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255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222</v>
      </c>
      <c r="Q366" s="378"/>
      <c r="R366" s="378"/>
      <c r="S366" s="378"/>
      <c r="T366" s="376"/>
      <c r="U366" s="377">
        <v>2010</v>
      </c>
      <c r="V366" s="378" t="s">
        <v>223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225</v>
      </c>
      <c r="C367" s="410" t="s">
        <v>226</v>
      </c>
      <c r="D367" s="410" t="s">
        <v>227</v>
      </c>
      <c r="E367" s="410" t="s">
        <v>228</v>
      </c>
      <c r="F367" s="410" t="s">
        <v>229</v>
      </c>
      <c r="G367" s="410" t="s">
        <v>230</v>
      </c>
      <c r="H367" s="410" t="s">
        <v>231</v>
      </c>
      <c r="I367" s="410" t="s">
        <v>232</v>
      </c>
      <c r="J367" s="410" t="s">
        <v>233</v>
      </c>
      <c r="K367" s="410" t="s">
        <v>234</v>
      </c>
      <c r="L367" s="410" t="s">
        <v>235</v>
      </c>
      <c r="M367" s="411" t="s">
        <v>236</v>
      </c>
      <c r="N367" s="376"/>
      <c r="O367" s="414"/>
      <c r="P367" s="410" t="s">
        <v>237</v>
      </c>
      <c r="Q367" s="410" t="s">
        <v>238</v>
      </c>
      <c r="R367" s="410" t="s">
        <v>239</v>
      </c>
      <c r="S367" s="411" t="s">
        <v>240</v>
      </c>
      <c r="T367" s="376"/>
      <c r="U367" s="414"/>
      <c r="V367" s="410" t="s">
        <v>241</v>
      </c>
      <c r="W367" s="411" t="s">
        <v>242</v>
      </c>
      <c r="X367" s="376"/>
      <c r="Y367" s="414"/>
      <c r="Z367" s="411" t="s">
        <v>243</v>
      </c>
      <c r="AA367" s="231"/>
      <c r="AB367" s="231"/>
    </row>
    <row r="368" spans="1:28" ht="13.5" thickBot="1">
      <c r="A368" s="415" t="s">
        <v>244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244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244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244</v>
      </c>
      <c r="Z368" s="394">
        <f>Z225*0.521</f>
        <v>4.6352287137254891</v>
      </c>
      <c r="AA368" s="231"/>
      <c r="AB368" s="231"/>
    </row>
    <row r="369" spans="1:28">
      <c r="A369" s="419" t="s">
        <v>245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245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245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245</v>
      </c>
      <c r="Z369" s="394">
        <f>Z226*0.55</f>
        <v>5.365264019607844</v>
      </c>
      <c r="AA369" s="231"/>
      <c r="AB369" s="231"/>
    </row>
    <row r="370" spans="1:28">
      <c r="A370" s="393" t="s">
        <v>246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246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246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246</v>
      </c>
      <c r="Z370" s="394">
        <f>Z227*0.52</f>
        <v>5.1141892941176472</v>
      </c>
      <c r="AA370" s="231"/>
      <c r="AB370" s="231"/>
    </row>
    <row r="371" spans="1:28">
      <c r="A371" s="393" t="s">
        <v>247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247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247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247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248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248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248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248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255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222</v>
      </c>
      <c r="Q375" s="378"/>
      <c r="R375" s="378"/>
      <c r="S375" s="378"/>
      <c r="T375" s="376"/>
      <c r="U375" s="377">
        <v>2011</v>
      </c>
      <c r="V375" s="378" t="s">
        <v>223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225</v>
      </c>
      <c r="C376" s="383" t="s">
        <v>226</v>
      </c>
      <c r="D376" s="383" t="s">
        <v>227</v>
      </c>
      <c r="E376" s="383" t="s">
        <v>228</v>
      </c>
      <c r="F376" s="383" t="s">
        <v>229</v>
      </c>
      <c r="G376" s="383" t="s">
        <v>230</v>
      </c>
      <c r="H376" s="383" t="s">
        <v>231</v>
      </c>
      <c r="I376" s="383" t="s">
        <v>232</v>
      </c>
      <c r="J376" s="383" t="s">
        <v>233</v>
      </c>
      <c r="K376" s="383" t="s">
        <v>234</v>
      </c>
      <c r="L376" s="383" t="s">
        <v>235</v>
      </c>
      <c r="M376" s="384" t="s">
        <v>236</v>
      </c>
      <c r="N376" s="376"/>
      <c r="O376" s="414"/>
      <c r="P376" s="410" t="s">
        <v>237</v>
      </c>
      <c r="Q376" s="410" t="s">
        <v>238</v>
      </c>
      <c r="R376" s="410" t="s">
        <v>239</v>
      </c>
      <c r="S376" s="411" t="s">
        <v>240</v>
      </c>
      <c r="T376" s="376"/>
      <c r="U376" s="382"/>
      <c r="V376" s="410" t="s">
        <v>241</v>
      </c>
      <c r="W376" s="411" t="s">
        <v>242</v>
      </c>
      <c r="X376" s="376"/>
      <c r="Y376" s="382"/>
      <c r="Z376" s="411" t="s">
        <v>243</v>
      </c>
    </row>
    <row r="377" spans="1:28" ht="13.5" thickBot="1">
      <c r="A377" s="412" t="s">
        <v>244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244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244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244</v>
      </c>
      <c r="Z377" s="391">
        <f>Z234*0.507</f>
        <v>5.6275309999999994</v>
      </c>
    </row>
    <row r="378" spans="1:28">
      <c r="A378" s="422" t="s">
        <v>245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245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245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245</v>
      </c>
      <c r="Z378" s="397">
        <f>Z235*0.539</f>
        <v>6.6026041529411774</v>
      </c>
    </row>
    <row r="379" spans="1:28">
      <c r="A379" s="393" t="s">
        <v>246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246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246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246</v>
      </c>
      <c r="Z379" s="394">
        <f>Z236*0.535</f>
        <v>6.8463504166666667</v>
      </c>
    </row>
    <row r="380" spans="1:28">
      <c r="A380" s="393" t="s">
        <v>247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247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247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247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248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248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248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248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255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222</v>
      </c>
      <c r="Q384" s="378"/>
      <c r="R384" s="378"/>
      <c r="S384" s="378"/>
      <c r="T384" s="376"/>
      <c r="U384" s="377">
        <v>2012</v>
      </c>
      <c r="V384" s="378" t="s">
        <v>223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225</v>
      </c>
      <c r="C385" s="383" t="s">
        <v>226</v>
      </c>
      <c r="D385" s="383" t="s">
        <v>227</v>
      </c>
      <c r="E385" s="383" t="s">
        <v>228</v>
      </c>
      <c r="F385" s="383" t="s">
        <v>229</v>
      </c>
      <c r="G385" s="383" t="s">
        <v>230</v>
      </c>
      <c r="H385" s="383" t="s">
        <v>231</v>
      </c>
      <c r="I385" s="383" t="s">
        <v>232</v>
      </c>
      <c r="J385" s="383" t="s">
        <v>233</v>
      </c>
      <c r="K385" s="383" t="s">
        <v>234</v>
      </c>
      <c r="L385" s="383" t="s">
        <v>235</v>
      </c>
      <c r="M385" s="384" t="s">
        <v>236</v>
      </c>
      <c r="N385" s="376"/>
      <c r="O385" s="414"/>
      <c r="P385" s="410" t="s">
        <v>237</v>
      </c>
      <c r="Q385" s="410" t="s">
        <v>238</v>
      </c>
      <c r="R385" s="410" t="s">
        <v>239</v>
      </c>
      <c r="S385" s="411" t="s">
        <v>240</v>
      </c>
      <c r="T385" s="376"/>
      <c r="U385" s="382"/>
      <c r="V385" s="410" t="s">
        <v>241</v>
      </c>
      <c r="W385" s="411" t="s">
        <v>242</v>
      </c>
      <c r="X385" s="376"/>
      <c r="Y385" s="382"/>
      <c r="Z385" s="411" t="s">
        <v>243</v>
      </c>
    </row>
    <row r="386" spans="1:29" ht="13.5" thickBot="1">
      <c r="A386" s="412" t="s">
        <v>244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244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244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244</v>
      </c>
      <c r="Z386" s="391">
        <f>Z243*0.507</f>
        <v>6.3897905882352948</v>
      </c>
    </row>
    <row r="387" spans="1:29">
      <c r="A387" s="422" t="s">
        <v>245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245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245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245</v>
      </c>
      <c r="Z387" s="397">
        <f>Z244*0.539</f>
        <v>7.2680894862745111</v>
      </c>
    </row>
    <row r="388" spans="1:29">
      <c r="A388" s="393" t="s">
        <v>246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246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246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246</v>
      </c>
      <c r="Z388" s="394">
        <f>Z245*0.535</f>
        <v>7.2061048725490204</v>
      </c>
    </row>
    <row r="389" spans="1:29">
      <c r="A389" s="393" t="s">
        <v>247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247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247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247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248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248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248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248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255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222</v>
      </c>
      <c r="Q393" s="378"/>
      <c r="R393" s="378"/>
      <c r="S393" s="378"/>
      <c r="T393" s="376"/>
      <c r="U393" s="377">
        <v>2013</v>
      </c>
      <c r="V393" s="378" t="s">
        <v>223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225</v>
      </c>
      <c r="C394" s="383" t="s">
        <v>226</v>
      </c>
      <c r="D394" s="383" t="s">
        <v>227</v>
      </c>
      <c r="E394" s="383" t="s">
        <v>228</v>
      </c>
      <c r="F394" s="383" t="s">
        <v>229</v>
      </c>
      <c r="G394" s="383" t="s">
        <v>230</v>
      </c>
      <c r="H394" s="383" t="s">
        <v>231</v>
      </c>
      <c r="I394" s="383" t="s">
        <v>232</v>
      </c>
      <c r="J394" s="383" t="s">
        <v>233</v>
      </c>
      <c r="K394" s="383" t="s">
        <v>234</v>
      </c>
      <c r="L394" s="383" t="s">
        <v>235</v>
      </c>
      <c r="M394" s="384" t="s">
        <v>236</v>
      </c>
      <c r="N394" s="376"/>
      <c r="O394" s="414"/>
      <c r="P394" s="410" t="s">
        <v>237</v>
      </c>
      <c r="Q394" s="410" t="s">
        <v>238</v>
      </c>
      <c r="R394" s="410" t="s">
        <v>239</v>
      </c>
      <c r="S394" s="411" t="s">
        <v>240</v>
      </c>
      <c r="T394" s="376"/>
      <c r="U394" s="382"/>
      <c r="V394" s="410" t="s">
        <v>241</v>
      </c>
      <c r="W394" s="411" t="s">
        <v>242</v>
      </c>
      <c r="X394" s="376"/>
      <c r="Y394" s="382"/>
      <c r="Z394" s="411" t="s">
        <v>243</v>
      </c>
      <c r="AB394" s="231"/>
      <c r="AC394" s="231"/>
    </row>
    <row r="395" spans="1:29" ht="13.5" thickBot="1">
      <c r="A395" s="412" t="s">
        <v>244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244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244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244</v>
      </c>
      <c r="Z395" s="391">
        <f>Z252*0.507</f>
        <v>6.059937382352941</v>
      </c>
      <c r="AB395" s="231"/>
      <c r="AC395" s="231"/>
    </row>
    <row r="396" spans="1:29">
      <c r="A396" s="422" t="s">
        <v>245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245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245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245</v>
      </c>
      <c r="Z396" s="397">
        <f>Z253*0.539</f>
        <v>6.8073887480392159</v>
      </c>
      <c r="AB396" s="231"/>
      <c r="AC396" s="231"/>
    </row>
    <row r="397" spans="1:29">
      <c r="A397" s="393" t="s">
        <v>246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246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246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246</v>
      </c>
      <c r="Z397" s="394">
        <f>Z254*0.535</f>
        <v>6.6895875490196079</v>
      </c>
      <c r="AB397" s="231"/>
      <c r="AC397" s="231"/>
    </row>
    <row r="398" spans="1:29">
      <c r="A398" s="393" t="s">
        <v>247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247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247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247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248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248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248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248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255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222</v>
      </c>
      <c r="Q402" s="378"/>
      <c r="R402" s="378"/>
      <c r="S402" s="378"/>
      <c r="T402" s="376"/>
      <c r="U402" s="377">
        <v>2014</v>
      </c>
      <c r="V402" s="378" t="s">
        <v>223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225</v>
      </c>
      <c r="C403" s="410" t="s">
        <v>226</v>
      </c>
      <c r="D403" s="410" t="s">
        <v>227</v>
      </c>
      <c r="E403" s="410" t="s">
        <v>228</v>
      </c>
      <c r="F403" s="410" t="s">
        <v>229</v>
      </c>
      <c r="G403" s="410" t="s">
        <v>230</v>
      </c>
      <c r="H403" s="410" t="s">
        <v>231</v>
      </c>
      <c r="I403" s="410" t="s">
        <v>232</v>
      </c>
      <c r="J403" s="410" t="s">
        <v>233</v>
      </c>
      <c r="K403" s="410" t="s">
        <v>234</v>
      </c>
      <c r="L403" s="410" t="s">
        <v>235</v>
      </c>
      <c r="M403" s="411" t="s">
        <v>236</v>
      </c>
      <c r="N403" s="376"/>
      <c r="O403" s="414"/>
      <c r="P403" s="410" t="s">
        <v>237</v>
      </c>
      <c r="Q403" s="410" t="s">
        <v>238</v>
      </c>
      <c r="R403" s="410" t="s">
        <v>239</v>
      </c>
      <c r="S403" s="411" t="s">
        <v>240</v>
      </c>
      <c r="T403" s="376"/>
      <c r="U403" s="414"/>
      <c r="V403" s="410" t="s">
        <v>241</v>
      </c>
      <c r="W403" s="411" t="s">
        <v>242</v>
      </c>
      <c r="X403" s="376"/>
      <c r="Y403" s="382"/>
      <c r="Z403" s="411" t="s">
        <v>243</v>
      </c>
    </row>
    <row r="404" spans="1:26" ht="13.5" thickBot="1">
      <c r="A404" s="415" t="s">
        <v>244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244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244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244</v>
      </c>
      <c r="Z404" s="391">
        <f>Z261*0.507</f>
        <v>5.7789897941176473</v>
      </c>
    </row>
    <row r="405" spans="1:26">
      <c r="A405" s="430" t="s">
        <v>249</v>
      </c>
      <c r="B405" s="431" t="s">
        <v>250</v>
      </c>
      <c r="C405" s="432" t="s">
        <v>250</v>
      </c>
      <c r="D405" s="432" t="s">
        <v>250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249</v>
      </c>
      <c r="P405" s="397" t="s">
        <v>250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249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249</v>
      </c>
      <c r="Z405" s="398">
        <f>Z262*0.539</f>
        <v>6.4120887901960781</v>
      </c>
    </row>
    <row r="406" spans="1:26">
      <c r="A406" s="433" t="s">
        <v>245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245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245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245</v>
      </c>
      <c r="Z406" s="397">
        <f>Z263*0.539</f>
        <v>6.600039675490196</v>
      </c>
    </row>
    <row r="407" spans="1:26">
      <c r="A407" s="433" t="s">
        <v>246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246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246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246</v>
      </c>
      <c r="Z407" s="394">
        <f>Z264*0.535</f>
        <v>6.5164788578431381</v>
      </c>
    </row>
    <row r="408" spans="1:26">
      <c r="A408" s="433" t="s">
        <v>247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247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247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247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248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248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248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248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255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222</v>
      </c>
      <c r="Q412" s="378"/>
      <c r="R412" s="378"/>
      <c r="S412" s="378"/>
      <c r="T412" s="376"/>
      <c r="U412" s="377">
        <v>2015</v>
      </c>
      <c r="V412" s="378" t="s">
        <v>223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225</v>
      </c>
      <c r="C413" s="410" t="s">
        <v>226</v>
      </c>
      <c r="D413" s="410" t="s">
        <v>227</v>
      </c>
      <c r="E413" s="410" t="s">
        <v>228</v>
      </c>
      <c r="F413" s="410" t="s">
        <v>229</v>
      </c>
      <c r="G413" s="410" t="s">
        <v>230</v>
      </c>
      <c r="H413" s="410" t="s">
        <v>231</v>
      </c>
      <c r="I413" s="410" t="s">
        <v>232</v>
      </c>
      <c r="J413" s="410" t="s">
        <v>233</v>
      </c>
      <c r="K413" s="410" t="s">
        <v>234</v>
      </c>
      <c r="L413" s="410" t="s">
        <v>235</v>
      </c>
      <c r="M413" s="411" t="s">
        <v>236</v>
      </c>
      <c r="N413" s="376"/>
      <c r="O413" s="414"/>
      <c r="P413" s="410" t="s">
        <v>237</v>
      </c>
      <c r="Q413" s="410" t="s">
        <v>238</v>
      </c>
      <c r="R413" s="410" t="s">
        <v>239</v>
      </c>
      <c r="S413" s="411" t="s">
        <v>240</v>
      </c>
      <c r="T413" s="376"/>
      <c r="U413" s="414"/>
      <c r="V413" s="410" t="s">
        <v>241</v>
      </c>
      <c r="W413" s="411" t="s">
        <v>242</v>
      </c>
      <c r="X413" s="376"/>
      <c r="Y413" s="382"/>
      <c r="Z413" s="411" t="s">
        <v>243</v>
      </c>
    </row>
    <row r="414" spans="1:26" ht="13.5" thickBot="1">
      <c r="A414" s="415" t="s">
        <v>244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244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244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244</v>
      </c>
      <c r="Z414" s="391">
        <f>Z271*0.507</f>
        <v>6.207381390600001</v>
      </c>
    </row>
    <row r="415" spans="1:26">
      <c r="A415" s="430" t="s">
        <v>249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249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249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249</v>
      </c>
      <c r="Z415" s="397">
        <f>Z272*0.539</f>
        <v>6.9500218788000003</v>
      </c>
    </row>
    <row r="416" spans="1:26">
      <c r="A416" s="433" t="s">
        <v>245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245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245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245</v>
      </c>
      <c r="Z416" s="394">
        <f>Z273*0.539</f>
        <v>7.1835299382000004</v>
      </c>
    </row>
    <row r="417" spans="1:28">
      <c r="A417" s="433" t="s">
        <v>246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246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246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246</v>
      </c>
      <c r="Z417" s="394">
        <f>Z274*0.535</f>
        <v>7.0773906660000003</v>
      </c>
    </row>
    <row r="418" spans="1:28">
      <c r="A418" s="433" t="s">
        <v>247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247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247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247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248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248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248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248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255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222</v>
      </c>
      <c r="Q422" s="378"/>
      <c r="R422" s="378"/>
      <c r="S422" s="378"/>
      <c r="T422" s="376"/>
      <c r="U422" s="377">
        <v>2016</v>
      </c>
      <c r="V422" s="378" t="s">
        <v>223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225</v>
      </c>
      <c r="C423" s="410" t="s">
        <v>226</v>
      </c>
      <c r="D423" s="410" t="s">
        <v>227</v>
      </c>
      <c r="E423" s="410" t="s">
        <v>228</v>
      </c>
      <c r="F423" s="410" t="s">
        <v>229</v>
      </c>
      <c r="G423" s="410" t="s">
        <v>230</v>
      </c>
      <c r="H423" s="410" t="s">
        <v>231</v>
      </c>
      <c r="I423" s="410" t="s">
        <v>232</v>
      </c>
      <c r="J423" s="410" t="s">
        <v>233</v>
      </c>
      <c r="K423" s="410" t="s">
        <v>234</v>
      </c>
      <c r="L423" s="410" t="s">
        <v>235</v>
      </c>
      <c r="M423" s="411" t="s">
        <v>236</v>
      </c>
      <c r="N423" s="376"/>
      <c r="O423" s="414"/>
      <c r="P423" s="410" t="s">
        <v>237</v>
      </c>
      <c r="Q423" s="410" t="s">
        <v>238</v>
      </c>
      <c r="R423" s="410" t="s">
        <v>239</v>
      </c>
      <c r="S423" s="411" t="s">
        <v>240</v>
      </c>
      <c r="T423" s="376"/>
      <c r="U423" s="414"/>
      <c r="V423" s="410" t="s">
        <v>241</v>
      </c>
      <c r="W423" s="411" t="s">
        <v>242</v>
      </c>
      <c r="X423" s="376"/>
      <c r="Y423" s="382"/>
      <c r="Z423" s="411" t="s">
        <v>243</v>
      </c>
    </row>
    <row r="424" spans="1:28" ht="13.5" thickBot="1">
      <c r="A424" s="415" t="s">
        <v>244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244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244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244</v>
      </c>
      <c r="Z424" s="391">
        <f>Z281*0.507</f>
        <v>6.0680676110876881</v>
      </c>
    </row>
    <row r="425" spans="1:28">
      <c r="A425" s="430" t="s">
        <v>249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249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249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249</v>
      </c>
      <c r="Z425" s="397">
        <f>Z282*0.539</f>
        <v>7.0137515860932487</v>
      </c>
    </row>
    <row r="426" spans="1:28">
      <c r="A426" s="433" t="s">
        <v>245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245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245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245</v>
      </c>
      <c r="Z426" s="394">
        <f>Z283*0.539</f>
        <v>7.0321400268869185</v>
      </c>
    </row>
    <row r="427" spans="1:28">
      <c r="A427" s="433" t="s">
        <v>246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246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246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246</v>
      </c>
      <c r="Z427" s="394">
        <f>Z284*0.535</f>
        <v>6.9991687354567924</v>
      </c>
    </row>
    <row r="428" spans="1:28">
      <c r="A428" s="433" t="s">
        <v>247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247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247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247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248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248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248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248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255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222</v>
      </c>
      <c r="Q432" s="378"/>
      <c r="R432" s="378"/>
      <c r="S432" s="378"/>
      <c r="T432" s="376"/>
      <c r="U432" s="377">
        <v>2017</v>
      </c>
      <c r="V432" s="378" t="s">
        <v>223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225</v>
      </c>
      <c r="C433" s="410" t="s">
        <v>226</v>
      </c>
      <c r="D433" s="410" t="s">
        <v>227</v>
      </c>
      <c r="E433" s="410" t="s">
        <v>228</v>
      </c>
      <c r="F433" s="410" t="s">
        <v>229</v>
      </c>
      <c r="G433" s="410" t="s">
        <v>230</v>
      </c>
      <c r="H433" s="410" t="s">
        <v>231</v>
      </c>
      <c r="I433" s="410" t="s">
        <v>232</v>
      </c>
      <c r="J433" s="410" t="s">
        <v>233</v>
      </c>
      <c r="K433" s="410" t="s">
        <v>234</v>
      </c>
      <c r="L433" s="410" t="s">
        <v>235</v>
      </c>
      <c r="M433" s="411" t="s">
        <v>236</v>
      </c>
      <c r="N433" s="376"/>
      <c r="O433" s="414"/>
      <c r="P433" s="410" t="s">
        <v>237</v>
      </c>
      <c r="Q433" s="410" t="s">
        <v>238</v>
      </c>
      <c r="R433" s="410" t="s">
        <v>239</v>
      </c>
      <c r="S433" s="411" t="s">
        <v>240</v>
      </c>
      <c r="T433" s="376"/>
      <c r="U433" s="414"/>
      <c r="V433" s="410" t="s">
        <v>241</v>
      </c>
      <c r="W433" s="411" t="s">
        <v>242</v>
      </c>
      <c r="X433" s="376"/>
      <c r="Y433" s="382"/>
      <c r="Z433" s="411" t="s">
        <v>243</v>
      </c>
    </row>
    <row r="434" spans="1:26" ht="13.5" thickBot="1">
      <c r="A434" s="415" t="s">
        <v>244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244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244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244</v>
      </c>
      <c r="Z434" s="391">
        <f>Z291*0.507</f>
        <v>6.403627708768826</v>
      </c>
    </row>
    <row r="435" spans="1:26">
      <c r="A435" s="430" t="s">
        <v>249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249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249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249</v>
      </c>
      <c r="Z435" s="397">
        <f>Z292*0.539</f>
        <v>6.9375788658498498</v>
      </c>
    </row>
    <row r="436" spans="1:26">
      <c r="A436" s="433" t="s">
        <v>245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245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245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245</v>
      </c>
      <c r="Z436" s="394">
        <f>Z293*0.539</f>
        <v>7.2672070886742874</v>
      </c>
    </row>
    <row r="437" spans="1:26">
      <c r="A437" s="433" t="s">
        <v>246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246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246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246</v>
      </c>
      <c r="Z437" s="394">
        <f>Z294*0.535</f>
        <v>7.1229468473569471</v>
      </c>
    </row>
    <row r="438" spans="1:26">
      <c r="A438" s="433" t="s">
        <v>247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247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247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247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248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248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248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248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255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222</v>
      </c>
      <c r="Q443" s="378"/>
      <c r="R443" s="378"/>
      <c r="S443" s="378"/>
      <c r="T443" s="376"/>
      <c r="U443" s="377">
        <v>2018</v>
      </c>
      <c r="V443" s="378" t="s">
        <v>223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225</v>
      </c>
      <c r="C444" s="410" t="s">
        <v>226</v>
      </c>
      <c r="D444" s="410" t="s">
        <v>227</v>
      </c>
      <c r="E444" s="410" t="s">
        <v>228</v>
      </c>
      <c r="F444" s="410" t="s">
        <v>229</v>
      </c>
      <c r="G444" s="410" t="s">
        <v>230</v>
      </c>
      <c r="H444" s="410" t="s">
        <v>231</v>
      </c>
      <c r="I444" s="410" t="s">
        <v>232</v>
      </c>
      <c r="J444" s="410" t="s">
        <v>233</v>
      </c>
      <c r="K444" s="410" t="s">
        <v>234</v>
      </c>
      <c r="L444" s="410" t="s">
        <v>235</v>
      </c>
      <c r="M444" s="411" t="s">
        <v>236</v>
      </c>
      <c r="N444" s="376"/>
      <c r="O444" s="414"/>
      <c r="P444" s="410" t="s">
        <v>237</v>
      </c>
      <c r="Q444" s="410" t="s">
        <v>238</v>
      </c>
      <c r="R444" s="410" t="s">
        <v>239</v>
      </c>
      <c r="S444" s="411" t="s">
        <v>240</v>
      </c>
      <c r="T444" s="376"/>
      <c r="U444" s="414"/>
      <c r="V444" s="410" t="s">
        <v>241</v>
      </c>
      <c r="W444" s="411" t="s">
        <v>242</v>
      </c>
      <c r="X444" s="376"/>
      <c r="Y444" s="382"/>
      <c r="Z444" s="411" t="s">
        <v>243</v>
      </c>
    </row>
    <row r="445" spans="1:26" ht="13.5" thickBot="1">
      <c r="A445" s="415" t="s">
        <v>244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244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244</v>
      </c>
      <c r="V445" s="391">
        <f>V302*0.518</f>
        <v>6.8584250635498991</v>
      </c>
      <c r="W445" s="391">
        <f>W302*0.518</f>
        <v>0</v>
      </c>
      <c r="X445" s="376"/>
      <c r="Y445" s="418" t="s">
        <v>244</v>
      </c>
      <c r="Z445" s="391">
        <f>Z302*0.518</f>
        <v>0</v>
      </c>
    </row>
    <row r="446" spans="1:26">
      <c r="A446" s="430" t="s">
        <v>249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249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249</v>
      </c>
      <c r="V446" s="397">
        <f>V303*0.539</f>
        <v>7.1636652881929237</v>
      </c>
      <c r="W446" s="397">
        <f>W303*0.539</f>
        <v>0</v>
      </c>
      <c r="X446" s="376"/>
      <c r="Y446" s="419" t="s">
        <v>249</v>
      </c>
      <c r="Z446" s="397">
        <f>Z303*0.539</f>
        <v>0</v>
      </c>
    </row>
    <row r="447" spans="1:26">
      <c r="A447" s="433" t="s">
        <v>245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245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245</v>
      </c>
      <c r="V447" s="394">
        <f>V304*0.533</f>
        <v>7.4385458230182815</v>
      </c>
      <c r="W447" s="394">
        <f>W304*0.533</f>
        <v>0</v>
      </c>
      <c r="X447" s="376"/>
      <c r="Y447" s="393" t="s">
        <v>245</v>
      </c>
      <c r="Z447" s="394">
        <f>Z304*0.533</f>
        <v>0</v>
      </c>
    </row>
    <row r="448" spans="1:26">
      <c r="A448" s="433" t="s">
        <v>246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246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246</v>
      </c>
      <c r="V448" s="394">
        <f>V305*0.533</f>
        <v>7.3778790360444582</v>
      </c>
      <c r="W448" s="394">
        <f>W305*0.533</f>
        <v>0</v>
      </c>
      <c r="X448" s="376"/>
      <c r="Y448" s="393" t="s">
        <v>246</v>
      </c>
      <c r="Z448" s="394">
        <f>Z305*0.533</f>
        <v>0</v>
      </c>
    </row>
    <row r="449" spans="1:26">
      <c r="A449" s="433" t="s">
        <v>247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247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247</v>
      </c>
      <c r="V449" s="394">
        <f>V306*0.521</f>
        <v>6.2572439023163673</v>
      </c>
      <c r="W449" s="394">
        <f>W306*0.521</f>
        <v>0</v>
      </c>
      <c r="X449" s="376"/>
      <c r="Y449" s="393" t="s">
        <v>247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248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248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248</v>
      </c>
      <c r="V451" s="402">
        <f>V308*0.518</f>
        <v>6.8748077285224038</v>
      </c>
      <c r="W451" s="402">
        <f>W308*0.518</f>
        <v>0</v>
      </c>
      <c r="X451" s="376"/>
      <c r="Y451" s="401" t="s">
        <v>248</v>
      </c>
      <c r="Z451" s="402">
        <f>Z308*0.518</f>
        <v>0</v>
      </c>
    </row>
    <row r="455" spans="1:26" ht="13.5" thickBot="1">
      <c r="A455" s="446" t="s">
        <v>256</v>
      </c>
      <c r="B455" s="447"/>
    </row>
    <row r="456" spans="1:26" ht="14.25" thickBot="1">
      <c r="A456" s="448" t="s">
        <v>244</v>
      </c>
      <c r="B456" s="449">
        <v>0.50700000000000001</v>
      </c>
    </row>
    <row r="457" spans="1:26">
      <c r="A457" s="450" t="s">
        <v>257</v>
      </c>
      <c r="B457" s="451">
        <v>0.53900000000000003</v>
      </c>
    </row>
    <row r="458" spans="1:26">
      <c r="A458" s="452" t="s">
        <v>245</v>
      </c>
      <c r="B458" s="451">
        <v>0.53900000000000003</v>
      </c>
    </row>
    <row r="459" spans="1:26">
      <c r="A459" s="453" t="s">
        <v>246</v>
      </c>
      <c r="B459" s="454">
        <v>0.53500000000000003</v>
      </c>
    </row>
    <row r="460" spans="1:26">
      <c r="A460" s="453" t="s">
        <v>247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248</v>
      </c>
      <c r="B462" s="456">
        <v>0.51600000000000001</v>
      </c>
    </row>
    <row r="464" spans="1:26" ht="13.5" thickBot="1">
      <c r="A464" s="446" t="s">
        <v>258</v>
      </c>
    </row>
    <row r="465" spans="1:15" ht="14.25" thickBot="1">
      <c r="A465" s="448" t="s">
        <v>244</v>
      </c>
      <c r="B465" s="449">
        <v>0.52100000000000002</v>
      </c>
    </row>
    <row r="466" spans="1:15">
      <c r="A466" s="452" t="s">
        <v>245</v>
      </c>
      <c r="B466" s="451">
        <v>0.55000000000000004</v>
      </c>
    </row>
    <row r="467" spans="1:15">
      <c r="A467" s="453" t="s">
        <v>246</v>
      </c>
      <c r="B467" s="454">
        <v>0.52</v>
      </c>
    </row>
    <row r="468" spans="1:15">
      <c r="A468" s="453" t="s">
        <v>247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248</v>
      </c>
      <c r="B470" s="456">
        <v>0.53</v>
      </c>
    </row>
    <row r="473" spans="1:15" ht="13.5" thickBot="1">
      <c r="A473" s="446" t="s">
        <v>360</v>
      </c>
    </row>
    <row r="474" spans="1:15" ht="14.25" thickBot="1">
      <c r="A474" s="448" t="s">
        <v>244</v>
      </c>
      <c r="B474" s="449">
        <v>0.51800000000000002</v>
      </c>
    </row>
    <row r="475" spans="1:15">
      <c r="A475" s="452" t="s">
        <v>245</v>
      </c>
      <c r="B475" s="451">
        <v>0.53300000000000003</v>
      </c>
    </row>
    <row r="476" spans="1:15">
      <c r="A476" s="453" t="s">
        <v>246</v>
      </c>
      <c r="B476" s="454">
        <v>0.53300000000000003</v>
      </c>
    </row>
    <row r="477" spans="1:15" ht="15">
      <c r="A477" s="453" t="s">
        <v>247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248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2018-09-18T12:58:30Z</dcterms:modified>
</cp:coreProperties>
</file>